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abinc\Documents\Publikacie\Poľ18_2024\spracovanie\revizia 2024\"/>
    </mc:Choice>
  </mc:AlternateContent>
  <bookViews>
    <workbookView xWindow="0" yWindow="0" windowWidth="19200" windowHeight="7755"/>
  </bookViews>
  <sheets>
    <sheet name="ZoznamT" sheetId="20" r:id="rId1"/>
    <sheet name="T_1_2" sheetId="2" r:id="rId2"/>
    <sheet name="T_3_4" sheetId="3" r:id="rId3"/>
    <sheet name="T_5_6" sheetId="4" r:id="rId4"/>
    <sheet name="T_7_8" sheetId="5" r:id="rId5"/>
    <sheet name="T_9_10" sheetId="6" r:id="rId6"/>
    <sheet name="T_11_12" sheetId="7" r:id="rId7"/>
    <sheet name="T_13_14" sheetId="1" r:id="rId8"/>
    <sheet name="T_15_16" sheetId="8" r:id="rId9"/>
    <sheet name="T_17_18" sheetId="9" r:id="rId10"/>
    <sheet name="T_19_20" sheetId="10" r:id="rId11"/>
    <sheet name="T_21_22" sheetId="11" r:id="rId12"/>
    <sheet name="T_23_24" sheetId="12" r:id="rId13"/>
    <sheet name="T_25_26" sheetId="13" r:id="rId14"/>
    <sheet name="T_27_28" sheetId="14" r:id="rId15"/>
    <sheet name="T_29_30" sheetId="15" r:id="rId16"/>
    <sheet name="T31_32" sheetId="16" r:id="rId17"/>
    <sheet name="T_33_34" sheetId="18" r:id="rId18"/>
    <sheet name="T_35_36" sheetId="19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3" l="1"/>
  <c r="J20" i="3"/>
  <c r="M20" i="3"/>
  <c r="G14" i="16" l="1"/>
  <c r="G16" i="16"/>
  <c r="G20" i="16"/>
  <c r="D18" i="8" l="1"/>
  <c r="J36" i="7"/>
  <c r="J39" i="7"/>
  <c r="J41" i="7"/>
  <c r="J42" i="7"/>
  <c r="G9" i="13" l="1"/>
  <c r="G12" i="13"/>
  <c r="G13" i="13"/>
  <c r="G14" i="13"/>
  <c r="G15" i="13"/>
  <c r="G16" i="13"/>
  <c r="G17" i="13"/>
  <c r="G18" i="13"/>
  <c r="G11" i="13"/>
  <c r="J10" i="12" l="1"/>
  <c r="J12" i="12"/>
  <c r="J13" i="12"/>
  <c r="J14" i="12"/>
  <c r="J15" i="12"/>
  <c r="J16" i="12"/>
  <c r="J17" i="12"/>
  <c r="J18" i="12"/>
  <c r="J19" i="12"/>
  <c r="D20" i="11" l="1"/>
  <c r="D35" i="8"/>
  <c r="D17" i="3"/>
  <c r="D19" i="3"/>
  <c r="D40" i="19" l="1"/>
  <c r="D38" i="19"/>
  <c r="D36" i="19"/>
  <c r="D35" i="19"/>
  <c r="D33" i="19"/>
  <c r="J18" i="19"/>
  <c r="J16" i="19"/>
  <c r="J11" i="19"/>
  <c r="G20" i="19"/>
  <c r="G19" i="19"/>
  <c r="G18" i="19"/>
  <c r="G17" i="19"/>
  <c r="G16" i="19"/>
  <c r="G15" i="19"/>
  <c r="G14" i="19"/>
  <c r="G13" i="19"/>
  <c r="G11" i="19"/>
  <c r="D14" i="19"/>
  <c r="D16" i="19"/>
  <c r="D18" i="19"/>
  <c r="D20" i="19"/>
  <c r="D13" i="19"/>
  <c r="D11" i="19"/>
  <c r="D39" i="18"/>
  <c r="D34" i="18"/>
  <c r="D32" i="18"/>
  <c r="G41" i="18"/>
  <c r="G37" i="18"/>
  <c r="G32" i="18"/>
  <c r="J41" i="18"/>
  <c r="J40" i="18"/>
  <c r="J39" i="18"/>
  <c r="J38" i="18"/>
  <c r="J37" i="18"/>
  <c r="J36" i="18"/>
  <c r="J35" i="18"/>
  <c r="J34" i="18"/>
  <c r="J32" i="18"/>
  <c r="M13" i="18"/>
  <c r="M11" i="18"/>
  <c r="D19" i="18"/>
  <c r="D11" i="18"/>
  <c r="G14" i="18"/>
  <c r="G15" i="18"/>
  <c r="G16" i="18"/>
  <c r="G17" i="18"/>
  <c r="G19" i="18"/>
  <c r="G20" i="18"/>
  <c r="G11" i="18"/>
  <c r="M41" i="16"/>
  <c r="M40" i="16"/>
  <c r="M39" i="16"/>
  <c r="M38" i="16"/>
  <c r="M37" i="16"/>
  <c r="M36" i="16"/>
  <c r="M35" i="16"/>
  <c r="M34" i="16"/>
  <c r="M32" i="16"/>
  <c r="J41" i="16"/>
  <c r="J37" i="16"/>
  <c r="J35" i="16"/>
  <c r="J34" i="16"/>
  <c r="J32" i="16"/>
  <c r="G32" i="16"/>
  <c r="D41" i="16"/>
  <c r="D39" i="16"/>
  <c r="D37" i="16"/>
  <c r="D35" i="16"/>
  <c r="D32" i="16"/>
  <c r="M19" i="16"/>
  <c r="M18" i="16"/>
  <c r="M16" i="16"/>
  <c r="M14" i="16"/>
  <c r="M11" i="16"/>
  <c r="J16" i="16"/>
  <c r="J15" i="16"/>
  <c r="J14" i="16"/>
  <c r="J11" i="16"/>
  <c r="G11" i="16"/>
  <c r="D16" i="16"/>
  <c r="D18" i="16"/>
  <c r="D11" i="16"/>
  <c r="M41" i="15"/>
  <c r="M37" i="15"/>
  <c r="M36" i="15"/>
  <c r="M35" i="15"/>
  <c r="M32" i="15"/>
  <c r="J37" i="15"/>
  <c r="J35" i="15"/>
  <c r="J32" i="15"/>
  <c r="G41" i="15"/>
  <c r="G39" i="15"/>
  <c r="G38" i="15"/>
  <c r="G37" i="15"/>
  <c r="G35" i="15"/>
  <c r="G34" i="15"/>
  <c r="G32" i="15"/>
  <c r="D37" i="15"/>
  <c r="D35" i="15"/>
  <c r="D34" i="15"/>
  <c r="D32" i="15"/>
  <c r="M20" i="15"/>
  <c r="M19" i="15"/>
  <c r="M16" i="15"/>
  <c r="M15" i="15"/>
  <c r="M14" i="15"/>
  <c r="M13" i="15"/>
  <c r="M11" i="15"/>
  <c r="J16" i="15"/>
  <c r="J14" i="15"/>
  <c r="J13" i="15"/>
  <c r="J11" i="15"/>
  <c r="G14" i="15"/>
  <c r="G16" i="15"/>
  <c r="G11" i="15"/>
  <c r="M37" i="14"/>
  <c r="M35" i="14"/>
  <c r="M32" i="14"/>
  <c r="G35" i="14"/>
  <c r="G32" i="14"/>
  <c r="D41" i="14"/>
  <c r="D40" i="14"/>
  <c r="D39" i="14"/>
  <c r="D38" i="14"/>
  <c r="D37" i="14"/>
  <c r="D36" i="14"/>
  <c r="D35" i="14"/>
  <c r="D34" i="14"/>
  <c r="D32" i="14"/>
  <c r="L11" i="14"/>
  <c r="I14" i="14"/>
  <c r="I11" i="14"/>
  <c r="F14" i="14"/>
  <c r="F17" i="14"/>
  <c r="F18" i="14"/>
  <c r="F19" i="14"/>
  <c r="F20" i="14"/>
  <c r="F11" i="14"/>
  <c r="D32" i="13"/>
  <c r="D33" i="13"/>
  <c r="D34" i="13"/>
  <c r="D35" i="13"/>
  <c r="D36" i="13"/>
  <c r="D37" i="13"/>
  <c r="D38" i="13"/>
  <c r="D31" i="13"/>
  <c r="D29" i="13"/>
  <c r="G41" i="11"/>
  <c r="G40" i="11"/>
  <c r="G39" i="11"/>
  <c r="G38" i="11"/>
  <c r="G37" i="11"/>
  <c r="G36" i="11"/>
  <c r="G35" i="11"/>
  <c r="G34" i="11"/>
  <c r="G32" i="11"/>
  <c r="J41" i="11"/>
  <c r="J40" i="11"/>
  <c r="J39" i="11"/>
  <c r="J38" i="11"/>
  <c r="J37" i="11"/>
  <c r="J36" i="11"/>
  <c r="J35" i="11"/>
  <c r="J34" i="11"/>
  <c r="J32" i="11"/>
  <c r="M41" i="11"/>
  <c r="M40" i="11"/>
  <c r="M39" i="11"/>
  <c r="M38" i="11"/>
  <c r="M37" i="11"/>
  <c r="M36" i="11"/>
  <c r="M35" i="11"/>
  <c r="M34" i="11"/>
  <c r="M32" i="11"/>
  <c r="M21" i="11"/>
  <c r="M20" i="11"/>
  <c r="M17" i="11"/>
  <c r="M16" i="11"/>
  <c r="M15" i="11"/>
  <c r="M14" i="11"/>
  <c r="M12" i="11"/>
  <c r="G18" i="11"/>
  <c r="G15" i="11"/>
  <c r="G14" i="11"/>
  <c r="G12" i="11"/>
  <c r="D12" i="11"/>
  <c r="J15" i="11"/>
  <c r="J16" i="11"/>
  <c r="J17" i="11"/>
  <c r="J18" i="11"/>
  <c r="J19" i="11"/>
  <c r="J20" i="11"/>
  <c r="J21" i="11"/>
  <c r="J14" i="11"/>
  <c r="J12" i="11"/>
  <c r="M32" i="10"/>
  <c r="M17" i="10"/>
  <c r="M16" i="10"/>
  <c r="M15" i="10"/>
  <c r="M14" i="10"/>
  <c r="M13" i="10"/>
  <c r="M11" i="10"/>
  <c r="G20" i="10"/>
  <c r="G19" i="10"/>
  <c r="G18" i="10"/>
  <c r="G16" i="10"/>
  <c r="G14" i="10"/>
  <c r="G11" i="10"/>
  <c r="D20" i="10"/>
  <c r="D18" i="10"/>
  <c r="D16" i="10"/>
  <c r="D14" i="10"/>
  <c r="D11" i="10"/>
  <c r="J14" i="10"/>
  <c r="J15" i="10"/>
  <c r="J16" i="10"/>
  <c r="J17" i="10"/>
  <c r="J18" i="10"/>
  <c r="J19" i="10"/>
  <c r="J20" i="10"/>
  <c r="J13" i="10"/>
  <c r="J11" i="10"/>
  <c r="D41" i="9"/>
  <c r="D40" i="9"/>
  <c r="D39" i="9"/>
  <c r="D38" i="9"/>
  <c r="D37" i="9"/>
  <c r="D36" i="9"/>
  <c r="D35" i="9"/>
  <c r="D34" i="9"/>
  <c r="D32" i="9"/>
  <c r="G41" i="9"/>
  <c r="G40" i="9"/>
  <c r="G39" i="9"/>
  <c r="G38" i="9"/>
  <c r="G37" i="9"/>
  <c r="G36" i="9"/>
  <c r="G35" i="9"/>
  <c r="G34" i="9"/>
  <c r="G32" i="9"/>
  <c r="J41" i="9"/>
  <c r="J40" i="9"/>
  <c r="J39" i="9"/>
  <c r="J38" i="9"/>
  <c r="J37" i="9"/>
  <c r="J36" i="9"/>
  <c r="J35" i="9"/>
  <c r="J34" i="9"/>
  <c r="J32" i="9"/>
  <c r="M41" i="9"/>
  <c r="M40" i="9"/>
  <c r="M39" i="9"/>
  <c r="M38" i="9"/>
  <c r="M37" i="9"/>
  <c r="M36" i="9"/>
  <c r="M35" i="9"/>
  <c r="M34" i="9"/>
  <c r="M32" i="9"/>
  <c r="M21" i="9"/>
  <c r="M20" i="9"/>
  <c r="M19" i="9"/>
  <c r="M17" i="9"/>
  <c r="M16" i="9"/>
  <c r="M15" i="9"/>
  <c r="M12" i="9"/>
  <c r="J21" i="9"/>
  <c r="J19" i="9"/>
  <c r="J17" i="9"/>
  <c r="J15" i="9"/>
  <c r="J14" i="9"/>
  <c r="J12" i="9"/>
  <c r="G21" i="9"/>
  <c r="G20" i="9"/>
  <c r="G19" i="9"/>
  <c r="G18" i="9"/>
  <c r="G17" i="9"/>
  <c r="G16" i="9"/>
  <c r="G15" i="9"/>
  <c r="G14" i="9"/>
  <c r="G12" i="9"/>
  <c r="D15" i="9"/>
  <c r="D16" i="9"/>
  <c r="D17" i="9"/>
  <c r="D18" i="9"/>
  <c r="D19" i="9"/>
  <c r="D20" i="9"/>
  <c r="D21" i="9"/>
  <c r="D14" i="9"/>
  <c r="D12" i="9"/>
  <c r="G32" i="8"/>
  <c r="D37" i="8"/>
  <c r="D32" i="8"/>
  <c r="G11" i="8"/>
  <c r="D14" i="8"/>
  <c r="D15" i="8"/>
  <c r="D16" i="8"/>
  <c r="D19" i="8"/>
  <c r="D11" i="8"/>
  <c r="J42" i="1"/>
  <c r="J41" i="1"/>
  <c r="J40" i="1"/>
  <c r="J39" i="1"/>
  <c r="J38" i="1"/>
  <c r="J37" i="1"/>
  <c r="J36" i="1"/>
  <c r="J35" i="1"/>
  <c r="J33" i="1"/>
  <c r="G42" i="1"/>
  <c r="G41" i="1"/>
  <c r="G40" i="1"/>
  <c r="G39" i="1"/>
  <c r="G33" i="1"/>
  <c r="D42" i="1"/>
  <c r="D41" i="1"/>
  <c r="D40" i="1"/>
  <c r="D39" i="1"/>
  <c r="D38" i="1"/>
  <c r="D37" i="1"/>
  <c r="D36" i="1"/>
  <c r="D35" i="1"/>
  <c r="D33" i="1"/>
  <c r="J20" i="1"/>
  <c r="J19" i="1"/>
  <c r="J18" i="1"/>
  <c r="J17" i="1"/>
  <c r="J14" i="1"/>
  <c r="J13" i="1"/>
  <c r="J11" i="1"/>
  <c r="G20" i="1"/>
  <c r="G19" i="1"/>
  <c r="G18" i="1"/>
  <c r="G17" i="1"/>
  <c r="G16" i="1"/>
  <c r="G15" i="1"/>
  <c r="G14" i="1"/>
  <c r="G13" i="1"/>
  <c r="G11" i="1"/>
  <c r="D14" i="1"/>
  <c r="D15" i="1"/>
  <c r="D16" i="1"/>
  <c r="D17" i="1"/>
  <c r="D18" i="1"/>
  <c r="D19" i="1"/>
  <c r="D20" i="1"/>
  <c r="D13" i="1"/>
  <c r="D11" i="1"/>
  <c r="M42" i="7"/>
  <c r="M41" i="7"/>
  <c r="M40" i="7"/>
  <c r="M39" i="7"/>
  <c r="M38" i="7"/>
  <c r="M37" i="7"/>
  <c r="M36" i="7"/>
  <c r="M35" i="7"/>
  <c r="J40" i="7"/>
  <c r="J38" i="7"/>
  <c r="J37" i="7"/>
  <c r="J35" i="7"/>
  <c r="G42" i="7"/>
  <c r="G41" i="7"/>
  <c r="G40" i="7"/>
  <c r="G39" i="7"/>
  <c r="G38" i="7"/>
  <c r="G37" i="7"/>
  <c r="G36" i="7"/>
  <c r="G35" i="7"/>
  <c r="D36" i="7"/>
  <c r="D37" i="7"/>
  <c r="D38" i="7"/>
  <c r="D39" i="7"/>
  <c r="D40" i="7"/>
  <c r="D41" i="7"/>
  <c r="D42" i="7"/>
  <c r="D35" i="7"/>
  <c r="M33" i="7"/>
  <c r="J33" i="7"/>
  <c r="G33" i="7"/>
  <c r="D33" i="7"/>
  <c r="M41" i="6"/>
  <c r="M40" i="6"/>
  <c r="M39" i="6"/>
  <c r="M36" i="6"/>
  <c r="M35" i="6"/>
  <c r="M32" i="6"/>
  <c r="J41" i="6"/>
  <c r="J40" i="6"/>
  <c r="J39" i="6"/>
  <c r="J38" i="6"/>
  <c r="J36" i="6"/>
  <c r="J35" i="6"/>
  <c r="J32" i="6"/>
  <c r="D41" i="6"/>
  <c r="D40" i="6"/>
  <c r="D39" i="6"/>
  <c r="D38" i="6"/>
  <c r="D37" i="6"/>
  <c r="D35" i="6"/>
  <c r="D34" i="6"/>
  <c r="D32" i="6"/>
  <c r="J18" i="6"/>
  <c r="J15" i="6"/>
  <c r="J14" i="6"/>
  <c r="J13" i="6"/>
  <c r="D20" i="6"/>
  <c r="D19" i="6"/>
  <c r="D18" i="6"/>
  <c r="D17" i="6"/>
  <c r="D16" i="6"/>
  <c r="D15" i="6"/>
  <c r="D14" i="6"/>
  <c r="D13" i="6"/>
  <c r="D11" i="6"/>
  <c r="M14" i="6"/>
  <c r="M15" i="6"/>
  <c r="M16" i="6"/>
  <c r="M17" i="6"/>
  <c r="M18" i="6"/>
  <c r="M19" i="6"/>
  <c r="M20" i="6"/>
  <c r="M13" i="6"/>
  <c r="M11" i="6"/>
  <c r="G41" i="5"/>
  <c r="G40" i="5"/>
  <c r="G39" i="5"/>
  <c r="G38" i="5"/>
  <c r="G37" i="5"/>
  <c r="G36" i="5"/>
  <c r="G35" i="5"/>
  <c r="G34" i="5"/>
  <c r="G32" i="5"/>
  <c r="J41" i="5"/>
  <c r="J40" i="5"/>
  <c r="J39" i="5"/>
  <c r="J38" i="5"/>
  <c r="J37" i="5"/>
  <c r="J36" i="5"/>
  <c r="J35" i="5"/>
  <c r="J34" i="5"/>
  <c r="J32" i="5"/>
  <c r="M41" i="5"/>
  <c r="M40" i="5"/>
  <c r="M39" i="5"/>
  <c r="M38" i="5"/>
  <c r="M37" i="5"/>
  <c r="M36" i="5"/>
  <c r="M35" i="5"/>
  <c r="M34" i="5"/>
  <c r="M32" i="5"/>
  <c r="M20" i="5"/>
  <c r="M19" i="5"/>
  <c r="M18" i="5"/>
  <c r="M17" i="5"/>
  <c r="M16" i="5"/>
  <c r="M15" i="5"/>
  <c r="M14" i="5"/>
  <c r="M13" i="5"/>
  <c r="M11" i="5"/>
  <c r="J20" i="5"/>
  <c r="J19" i="5"/>
  <c r="J18" i="5"/>
  <c r="J17" i="5"/>
  <c r="J16" i="5"/>
  <c r="J15" i="5"/>
  <c r="J14" i="5"/>
  <c r="J13" i="5"/>
  <c r="J11" i="5"/>
  <c r="G11" i="5"/>
  <c r="D16" i="5"/>
  <c r="D11" i="5"/>
  <c r="D35" i="5"/>
  <c r="D36" i="5"/>
  <c r="D37" i="5"/>
  <c r="D38" i="5"/>
  <c r="D39" i="5"/>
  <c r="D40" i="5"/>
  <c r="D41" i="5"/>
  <c r="D34" i="5"/>
  <c r="D32" i="5"/>
  <c r="M41" i="4"/>
  <c r="M40" i="4"/>
  <c r="M37" i="4"/>
  <c r="M35" i="4"/>
  <c r="M34" i="4"/>
  <c r="M32" i="4"/>
  <c r="J41" i="4"/>
  <c r="J40" i="4"/>
  <c r="J39" i="4"/>
  <c r="J38" i="4"/>
  <c r="J37" i="4"/>
  <c r="J36" i="4"/>
  <c r="J35" i="4"/>
  <c r="J34" i="4"/>
  <c r="J32" i="4"/>
  <c r="G41" i="4"/>
  <c r="G40" i="4"/>
  <c r="G39" i="4"/>
  <c r="G38" i="4"/>
  <c r="G37" i="4"/>
  <c r="G36" i="4"/>
  <c r="G35" i="4"/>
  <c r="G34" i="4"/>
  <c r="G32" i="4"/>
  <c r="D41" i="4"/>
  <c r="D40" i="4"/>
  <c r="D39" i="4"/>
  <c r="D38" i="4"/>
  <c r="D37" i="4"/>
  <c r="D36" i="4"/>
  <c r="D35" i="4"/>
  <c r="D34" i="4"/>
  <c r="D32" i="4"/>
  <c r="M16" i="4"/>
  <c r="M14" i="4"/>
  <c r="M13" i="4"/>
  <c r="M11" i="4"/>
  <c r="J20" i="4"/>
  <c r="J19" i="4"/>
  <c r="J18" i="4"/>
  <c r="J17" i="4"/>
  <c r="J16" i="4"/>
  <c r="J15" i="4"/>
  <c r="J14" i="4"/>
  <c r="J13" i="4"/>
  <c r="J11" i="4"/>
  <c r="G20" i="4"/>
  <c r="G19" i="4"/>
  <c r="G18" i="4"/>
  <c r="G17" i="4"/>
  <c r="G16" i="4"/>
  <c r="G15" i="4"/>
  <c r="G14" i="4"/>
  <c r="G13" i="4"/>
  <c r="G11" i="4"/>
  <c r="D14" i="4"/>
  <c r="D16" i="4"/>
  <c r="D11" i="4"/>
  <c r="M41" i="3"/>
  <c r="M40" i="3"/>
  <c r="M39" i="3"/>
  <c r="M38" i="3"/>
  <c r="M37" i="3"/>
  <c r="M36" i="3"/>
  <c r="M35" i="3"/>
  <c r="M34" i="3"/>
  <c r="M32" i="3"/>
  <c r="J41" i="3"/>
  <c r="J40" i="3"/>
  <c r="J39" i="3"/>
  <c r="J38" i="3"/>
  <c r="J37" i="3"/>
  <c r="J36" i="3"/>
  <c r="J35" i="3"/>
  <c r="J34" i="3"/>
  <c r="J32" i="3"/>
  <c r="G41" i="3"/>
  <c r="G40" i="3"/>
  <c r="G39" i="3"/>
  <c r="G38" i="3"/>
  <c r="G37" i="3"/>
  <c r="G36" i="3"/>
  <c r="G35" i="3"/>
  <c r="G34" i="3"/>
  <c r="G32" i="3"/>
  <c r="D41" i="3"/>
  <c r="D40" i="3"/>
  <c r="D39" i="3"/>
  <c r="D38" i="3"/>
  <c r="D37" i="3"/>
  <c r="D36" i="3"/>
  <c r="D35" i="3"/>
  <c r="D34" i="3"/>
  <c r="D32" i="3"/>
  <c r="M19" i="3"/>
  <c r="M18" i="3"/>
  <c r="M16" i="3"/>
  <c r="M15" i="3"/>
  <c r="M14" i="3"/>
  <c r="M11" i="3"/>
  <c r="J19" i="3"/>
  <c r="J18" i="3"/>
  <c r="J17" i="3"/>
  <c r="J16" i="3"/>
  <c r="J15" i="3"/>
  <c r="J14" i="3"/>
  <c r="J13" i="3"/>
  <c r="J11" i="3"/>
  <c r="G19" i="3"/>
  <c r="G18" i="3"/>
  <c r="G17" i="3"/>
  <c r="G16" i="3"/>
  <c r="G15" i="3"/>
  <c r="G14" i="3"/>
  <c r="G13" i="3"/>
  <c r="G11" i="3"/>
  <c r="D11" i="3"/>
  <c r="D41" i="2"/>
  <c r="D40" i="2"/>
  <c r="D38" i="2"/>
  <c r="D37" i="2"/>
  <c r="D35" i="2"/>
  <c r="D34" i="2"/>
  <c r="G41" i="2"/>
  <c r="G38" i="2"/>
  <c r="G37" i="2"/>
  <c r="G36" i="2"/>
  <c r="G35" i="2"/>
  <c r="G34" i="2"/>
  <c r="J41" i="2"/>
  <c r="J40" i="2"/>
  <c r="J39" i="2"/>
  <c r="J38" i="2"/>
  <c r="J37" i="2"/>
  <c r="J36" i="2"/>
  <c r="J35" i="2"/>
  <c r="J34" i="2"/>
  <c r="M40" i="2"/>
  <c r="M38" i="2"/>
  <c r="M20" i="2"/>
  <c r="M19" i="2"/>
  <c r="M17" i="2"/>
  <c r="M16" i="2"/>
  <c r="M14" i="2"/>
  <c r="M13" i="2"/>
  <c r="J20" i="2"/>
  <c r="J19" i="2"/>
  <c r="J18" i="2"/>
  <c r="J17" i="2"/>
  <c r="J16" i="2"/>
  <c r="J15" i="2"/>
  <c r="J14" i="2"/>
  <c r="J13" i="2"/>
  <c r="G20" i="2"/>
  <c r="G19" i="2"/>
  <c r="G18" i="2"/>
  <c r="G17" i="2"/>
  <c r="G16" i="2"/>
  <c r="G15" i="2"/>
  <c r="G14" i="2"/>
  <c r="G13" i="2"/>
  <c r="D14" i="2"/>
  <c r="D15" i="2"/>
  <c r="D16" i="2"/>
  <c r="D17" i="2"/>
  <c r="D18" i="2"/>
  <c r="D19" i="2"/>
  <c r="D20" i="2"/>
  <c r="D13" i="2"/>
  <c r="D32" i="2"/>
  <c r="G32" i="2"/>
  <c r="J32" i="2"/>
  <c r="M32" i="2"/>
  <c r="M11" i="2"/>
  <c r="J11" i="2"/>
  <c r="G11" i="2"/>
  <c r="D11" i="2"/>
</calcChain>
</file>

<file path=xl/sharedStrings.xml><?xml version="1.0" encoding="utf-8"?>
<sst xmlns="http://schemas.openxmlformats.org/spreadsheetml/2006/main" count="2805" uniqueCount="255">
  <si>
    <t xml:space="preserve"> </t>
  </si>
  <si>
    <t>Lucerna</t>
  </si>
  <si>
    <t>Ostatné ďatelinoviny</t>
  </si>
  <si>
    <t>Územie</t>
  </si>
  <si>
    <t>zberová</t>
  </si>
  <si>
    <t>úroda</t>
  </si>
  <si>
    <t>úrodnosť</t>
  </si>
  <si>
    <t>plocha</t>
  </si>
  <si>
    <t>v ha</t>
  </si>
  <si>
    <t>v t</t>
  </si>
  <si>
    <t>t/ha</t>
  </si>
  <si>
    <t>a</t>
  </si>
  <si>
    <t>SR spolu </t>
  </si>
  <si>
    <t>Bratislavský kraj </t>
  </si>
  <si>
    <t>Trnavský kraj </t>
  </si>
  <si>
    <t>Trenčiansky kraj </t>
  </si>
  <si>
    <t>Nitriansky kraj </t>
  </si>
  <si>
    <t>Žilinský kraj </t>
  </si>
  <si>
    <t>Banskobystrický kraj </t>
  </si>
  <si>
    <t>Prešovský kraj </t>
  </si>
  <si>
    <t>Košický kraj </t>
  </si>
  <si>
    <t>Viacročné porasty tráv</t>
  </si>
  <si>
    <t>Ostatné viacročné krmoviny</t>
  </si>
  <si>
    <t>Objemové krmoviny</t>
  </si>
  <si>
    <t>na ornej pôde</t>
  </si>
  <si>
    <t>spolu v such.stave</t>
  </si>
  <si>
    <t>úroda v t</t>
  </si>
  <si>
    <t>-</t>
  </si>
  <si>
    <t>Viacročné krmoviny na ornej pôde spolu</t>
  </si>
  <si>
    <t>Pšenica tvrdá ozimná</t>
  </si>
  <si>
    <t>Pšenica mäkká ozimná</t>
  </si>
  <si>
    <t>z toho potravinárska</t>
  </si>
  <si>
    <t>Pšenica tvrdá jarná</t>
  </si>
  <si>
    <t>Pšenica mäkká jarná</t>
  </si>
  <si>
    <t>Pšenica spolu</t>
  </si>
  <si>
    <t>Raž ozimná</t>
  </si>
  <si>
    <t>Raž jarná</t>
  </si>
  <si>
    <t>Raž spolu</t>
  </si>
  <si>
    <t>Jačmeň ozimný</t>
  </si>
  <si>
    <t>z toho sladovnícky</t>
  </si>
  <si>
    <t>Jačmeň jarný</t>
  </si>
  <si>
    <t>Jačmeň spolu</t>
  </si>
  <si>
    <t>Ovos</t>
  </si>
  <si>
    <t>z toho potravinársky</t>
  </si>
  <si>
    <t>Základné obilniny spolu</t>
  </si>
  <si>
    <t>Kukurica na zrno</t>
  </si>
  <si>
    <t>z toho škrobárenská</t>
  </si>
  <si>
    <t>Ostatné obilniny</t>
  </si>
  <si>
    <t>Obilniny spolu</t>
  </si>
  <si>
    <t>Hrach jedlý</t>
  </si>
  <si>
    <t>Šošovica</t>
  </si>
  <si>
    <t>Fazuľa</t>
  </si>
  <si>
    <t>Jedlé strukoviny na zrno spolu</t>
  </si>
  <si>
    <t>Hrach kŕmny</t>
  </si>
  <si>
    <t>Kŕmne strukoviny spolu</t>
  </si>
  <si>
    <t>Strukoviny na zrno spolu</t>
  </si>
  <si>
    <t>Zrniny spolu</t>
  </si>
  <si>
    <t>Zemiaky skoré</t>
  </si>
  <si>
    <t>Zemiaky ostatné</t>
  </si>
  <si>
    <t>Sadivo zemiakov skorých konzumných</t>
  </si>
  <si>
    <t>Sadivo zemiakov ostatných</t>
  </si>
  <si>
    <t>Zemiaky spolu</t>
  </si>
  <si>
    <t>Stonky konopné odsemenené surové</t>
  </si>
  <si>
    <t>Semeno konope</t>
  </si>
  <si>
    <t>Kŕmne okopaniny spolu</t>
  </si>
  <si>
    <t>z toho kŕmna repa</t>
  </si>
  <si>
    <t>Sadivo kŕmnych okopanín spolu</t>
  </si>
  <si>
    <t>z toho kŕmnej repy</t>
  </si>
  <si>
    <t>Semeno kŕmnych okopanín spolu</t>
  </si>
  <si>
    <t>Kukurica a jej miešanky</t>
  </si>
  <si>
    <t>Strukovinoobilné</t>
  </si>
  <si>
    <t>Ostatné jednoročné krmoviny</t>
  </si>
  <si>
    <t>Jednoročné krmoviny spolu</t>
  </si>
  <si>
    <t xml:space="preserve"> na zeleno  a siláž</t>
  </si>
  <si>
    <t xml:space="preserve"> miešanky spolu</t>
  </si>
  <si>
    <t>Semeno lucerny</t>
  </si>
  <si>
    <t>Semeno ďateliny jednokosnej</t>
  </si>
  <si>
    <t>Semeno viacročných tráv</t>
  </si>
  <si>
    <t>Semeno ostatných viacročných krmovín</t>
  </si>
  <si>
    <t>Slnečnica na semeno</t>
  </si>
  <si>
    <t>Mak</t>
  </si>
  <si>
    <t>Semeno tekvice</t>
  </si>
  <si>
    <t>Horčica na semeno</t>
  </si>
  <si>
    <t>Repka olejka ozimná</t>
  </si>
  <si>
    <t>Repka olejka jarná</t>
  </si>
  <si>
    <t>Repka olejka spolu vrátane repice</t>
  </si>
  <si>
    <t>Sója</t>
  </si>
  <si>
    <t>Semeno ľanu olejného</t>
  </si>
  <si>
    <t>Ostatné olejniny</t>
  </si>
  <si>
    <t>Olejniny spolu</t>
  </si>
  <si>
    <t>Cukrová repa technická</t>
  </si>
  <si>
    <t>Čakanka koreň</t>
  </si>
  <si>
    <t>Technické okopaniny spolu</t>
  </si>
  <si>
    <t>Tabak sušený nefermentovaný</t>
  </si>
  <si>
    <t>Paprika koreninová</t>
  </si>
  <si>
    <t>Rasca</t>
  </si>
  <si>
    <t>Ostatné koreninové (aromatické)</t>
  </si>
  <si>
    <t>Liečivé rastliny</t>
  </si>
  <si>
    <t>Jahody</t>
  </si>
  <si>
    <t>Vinohrady rodiace spolu</t>
  </si>
  <si>
    <t>z toho hrozno muštové a hybridy</t>
  </si>
  <si>
    <t>Trvalé trávne porasty</t>
  </si>
  <si>
    <t>Chmeľnice rodiace - jednoročné a staršie</t>
  </si>
  <si>
    <t>v tom</t>
  </si>
  <si>
    <t>založené</t>
  </si>
  <si>
    <t>mladé</t>
  </si>
  <si>
    <t>podpníkové</t>
  </si>
  <si>
    <t>muštové</t>
  </si>
  <si>
    <t xml:space="preserve">stolové </t>
  </si>
  <si>
    <t>hybridy</t>
  </si>
  <si>
    <t>v bežnom</t>
  </si>
  <si>
    <t>(1-4 -ročné)</t>
  </si>
  <si>
    <t>odrody</t>
  </si>
  <si>
    <t>všetkých</t>
  </si>
  <si>
    <t>roku</t>
  </si>
  <si>
    <t>odrôd</t>
  </si>
  <si>
    <t>Vinohrady rodiace v ha</t>
  </si>
  <si>
    <t>od 4-20 rokov</t>
  </si>
  <si>
    <t>nad 20 rokov</t>
  </si>
  <si>
    <t>Vinohrady rodiace v ha vo veku</t>
  </si>
  <si>
    <t>Vinohrady spolu                 v ha</t>
  </si>
  <si>
    <t>Vinohrady nerodiace         v ha</t>
  </si>
  <si>
    <t xml:space="preserve">Osev ozimín </t>
  </si>
  <si>
    <t>Osiata plocha v ha</t>
  </si>
  <si>
    <t>pšenica mäkká</t>
  </si>
  <si>
    <t>pšenica tvrdá</t>
  </si>
  <si>
    <t>raž</t>
  </si>
  <si>
    <t>jačmeň</t>
  </si>
  <si>
    <t>tritikale</t>
  </si>
  <si>
    <t>repka</t>
  </si>
  <si>
    <t>Plocha spolu</t>
  </si>
  <si>
    <t xml:space="preserve">z toho : </t>
  </si>
  <si>
    <t xml:space="preserve">zavlažovateľná </t>
  </si>
  <si>
    <t xml:space="preserve"> zavlažovaná</t>
  </si>
  <si>
    <t>ozimné obilniny spolu</t>
  </si>
  <si>
    <t>Podiel zavlažovanej plochy v %</t>
  </si>
  <si>
    <t>Zelenina konzumná spolu</t>
  </si>
  <si>
    <t>Kapusta biela</t>
  </si>
  <si>
    <t>Kapusta červená</t>
  </si>
  <si>
    <t>Kapusta pekinská</t>
  </si>
  <si>
    <t>Kapusta spolu</t>
  </si>
  <si>
    <t>Karfiol spolu</t>
  </si>
  <si>
    <t>Brokolica</t>
  </si>
  <si>
    <t>Kel hlávkový spolu</t>
  </si>
  <si>
    <t>Kel ružičkový</t>
  </si>
  <si>
    <t>Kareláb spolu</t>
  </si>
  <si>
    <t>Zeler</t>
  </si>
  <si>
    <t>Mrkva a karotka spolu</t>
  </si>
  <si>
    <t xml:space="preserve">Petržlen a paštrnák </t>
  </si>
  <si>
    <t>Repa červená</t>
  </si>
  <si>
    <t>Reďkovka</t>
  </si>
  <si>
    <t>Uhorky nakladačky</t>
  </si>
  <si>
    <t>Uhorky šalátové</t>
  </si>
  <si>
    <t>Melóny cukrové</t>
  </si>
  <si>
    <t>Dyňa červená</t>
  </si>
  <si>
    <t>Paprika zeleninová</t>
  </si>
  <si>
    <t>Rajčiaky spolu</t>
  </si>
  <si>
    <t>z toho rajčiaky priemyselné</t>
  </si>
  <si>
    <t>Cibuľa skorá a letná</t>
  </si>
  <si>
    <t>Cibuľa suchá</t>
  </si>
  <si>
    <t>Cesnak čerstvý</t>
  </si>
  <si>
    <t>Cesnak suchý</t>
  </si>
  <si>
    <t>Pór</t>
  </si>
  <si>
    <t>Šalát hlávkový</t>
  </si>
  <si>
    <t>Špenát listový</t>
  </si>
  <si>
    <t>Fazuľa struková</t>
  </si>
  <si>
    <t>Hrach strukový</t>
  </si>
  <si>
    <t>Špargľa</t>
  </si>
  <si>
    <t>Kukurica cukrová</t>
  </si>
  <si>
    <t>Ostatná zelenina</t>
  </si>
  <si>
    <t>Cukety</t>
  </si>
  <si>
    <t>Tekvica</t>
  </si>
  <si>
    <t>Baklažán</t>
  </si>
  <si>
    <t>Pestované</t>
  </si>
  <si>
    <t xml:space="preserve">Zelenina zo zakrytých </t>
  </si>
  <si>
    <t xml:space="preserve"> huby</t>
  </si>
  <si>
    <t>plôch</t>
  </si>
  <si>
    <t xml:space="preserve">zberová </t>
  </si>
  <si>
    <t>Tab. 1</t>
  </si>
  <si>
    <t>Tab. 2</t>
  </si>
  <si>
    <t>Tab. 3</t>
  </si>
  <si>
    <t>Tab. 4</t>
  </si>
  <si>
    <t>Tab. 5</t>
  </si>
  <si>
    <t>Tab. 6</t>
  </si>
  <si>
    <t>Tab. 7</t>
  </si>
  <si>
    <t>Tab. 8</t>
  </si>
  <si>
    <t>Tab. 9</t>
  </si>
  <si>
    <t>Tab. 10</t>
  </si>
  <si>
    <t>Tab. 11</t>
  </si>
  <si>
    <t>Tab. 12</t>
  </si>
  <si>
    <t>Tab. 13</t>
  </si>
  <si>
    <t>Tab. 14</t>
  </si>
  <si>
    <t>Tab. 15</t>
  </si>
  <si>
    <t>Tab. 16</t>
  </si>
  <si>
    <t>Tab. 17</t>
  </si>
  <si>
    <t>Tab. 18</t>
  </si>
  <si>
    <t>Tab. 19</t>
  </si>
  <si>
    <t>Tab. 20</t>
  </si>
  <si>
    <t>Tab. 21</t>
  </si>
  <si>
    <t>Tab. 22</t>
  </si>
  <si>
    <t>Tab. 23</t>
  </si>
  <si>
    <t>Tab. 24</t>
  </si>
  <si>
    <t>Tab. 25</t>
  </si>
  <si>
    <t>Tab. 26</t>
  </si>
  <si>
    <t>Tab. 27</t>
  </si>
  <si>
    <t>Tab. 28</t>
  </si>
  <si>
    <t>Tab. 29</t>
  </si>
  <si>
    <t>Tab. 30</t>
  </si>
  <si>
    <t>Tab. 31</t>
  </si>
  <si>
    <t>Tab. 32</t>
  </si>
  <si>
    <t>Tab. 33</t>
  </si>
  <si>
    <t>Tab. 34</t>
  </si>
  <si>
    <t>Tab. 35</t>
  </si>
  <si>
    <t>Tab. 36</t>
  </si>
  <si>
    <t>z toho tritikale</t>
  </si>
  <si>
    <t>Zavlažovanie</t>
  </si>
  <si>
    <t>Ďatelina lúčna</t>
  </si>
  <si>
    <t>Semeno ďateliny lúčnej</t>
  </si>
  <si>
    <t>D</t>
  </si>
  <si>
    <t>ZOZNAM TABULIEK</t>
  </si>
  <si>
    <t>Pšenica tvrdá ozimná, pšenica mäkká ozimná, z toho potravinárska, pšenica tvrdá jarná</t>
  </si>
  <si>
    <t>Pšenica mäkká jarná, z toho potravinárska, pšenica spolu, raž ozimná</t>
  </si>
  <si>
    <t>Raž jarná, raž spolu, jačmeň ozimný, z toho sladovnícky</t>
  </si>
  <si>
    <t>Jačmeň jarný, z toho sladovnícky, jačmeň spolu, ovos</t>
  </si>
  <si>
    <t>z toho potravinársky, základné obilniny spolu, kukurica na zrno, z toho škrobárenská</t>
  </si>
  <si>
    <t>Ostatné obilniny, z toho tritikale, obilniny spolu, hrach jedlý</t>
  </si>
  <si>
    <t>Šošovica, fazuľa, jedlé strukoviny na zrno spolu, hrach kŕmny</t>
  </si>
  <si>
    <t>Kŕmne strukoviny spolu, strukoviny na zrno spolu, zrniny spolu, zemiaky skoré</t>
  </si>
  <si>
    <t>Zemiaky ostatné, sadivo  zemiakov skorých konzumných, sadivo zemiakov ostatných, zemiaky spolu</t>
  </si>
  <si>
    <t>Stonky konopné odsemenené surové, semeno konope, kŕmne okopaniny spolu, z toho kŕmna repa</t>
  </si>
  <si>
    <t>Sadivo kŕmnych okopanín spolu, z toho kŕmnej repy, semeno kŕmnych okopanín spolu, z toho kŕmnej repy</t>
  </si>
  <si>
    <t>Kukurica a jej miešanky na  zeleno a siláž, strukovinoobilné miešanky spolu, ostatné jednoročné krmoviny, jednoročné krmoviny spolu</t>
  </si>
  <si>
    <t>Ďatelina lúčna, lucerna, ostatné ďatelinoviny</t>
  </si>
  <si>
    <t>Viacročné krmoviny na ornej pôde spolu, viacročné porasty tráv na ornej pôde, ostatné viacročné krmoviny, objemové krmoviny na ornej pôde spolu v such. stave</t>
  </si>
  <si>
    <t>Semeno ďateliny lúčnej, semeno lucerny</t>
  </si>
  <si>
    <t>Semeno ďateliny jednokosnej, semeno viacročných tráv, semeno ostatných viacročných krmovín</t>
  </si>
  <si>
    <t>Slnečnica na semeno, mak, semeno tekvice, horčica na semeno</t>
  </si>
  <si>
    <t>Repka olejka ozimná, repka olejka jarná, repka olejka spolu vr. repice, sója</t>
  </si>
  <si>
    <t>Semeno ľanu olejného, ostatné olejniny, olejniny spolu, cukrová repa technická</t>
  </si>
  <si>
    <t>Čakanka koreň, technické okopaniny spolu, tabak sušený nefermentovaný, paprika koreninová</t>
  </si>
  <si>
    <t>Rasca, ostatné koreninové rastliny, liečivé rastliny, jahody</t>
  </si>
  <si>
    <t>Chmeľnice rodiace – jednoročné a staršie, vinohrady rodiace spolu, z toho hrozno muštové a hybridy, trvalé trávne porasty</t>
  </si>
  <si>
    <t>Výmera a vek vinohradov</t>
  </si>
  <si>
    <t>Rodiace vinohrady podľa veku</t>
  </si>
  <si>
    <t>Zelenina konzumná spolu, kapusta biela, kapusta červená, kapusta pekinská</t>
  </si>
  <si>
    <t>Kapusta spolu, karfiol spolu, brokolica, kel hlávkový spolu</t>
  </si>
  <si>
    <t>Kel ružičkový, kaleráb spolu, zeler, mrkva a karotka spolu</t>
  </si>
  <si>
    <t>Petržlen a paštrnák, repa červená, reďkovka, uhorky nakladačky</t>
  </si>
  <si>
    <t>Uhorky šalátové, melóny cukrové, dyňa červená, paprika zeleninová</t>
  </si>
  <si>
    <t>Rajčiaky spolu, z toho rajčiaky priemyselné, cibuľa skorá letná, cibuľa suchá</t>
  </si>
  <si>
    <t xml:space="preserve">Cesnak čerstvý, cesnak suchý, pór, šalát hlávkový </t>
  </si>
  <si>
    <t>Špenát listový, fazuľa struková, hrach strukový, špargľa</t>
  </si>
  <si>
    <t>Kukurica cukrová, ostatná zelenina, cukety</t>
  </si>
  <si>
    <t xml:space="preserve">Tekvica, baklažán, pestované huby, zelenina zo zakrytých plôch </t>
  </si>
  <si>
    <t>Úroda poľnohospodárskych plodín v SR v roku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</si>
</sst>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1"/>
      <name val="Arial CE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 CE"/>
      <family val="2"/>
      <charset val="238"/>
    </font>
    <font>
      <sz val="9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 CE"/>
      <charset val="238"/>
    </font>
    <font>
      <sz val="9"/>
      <color rgb="FFFF0000"/>
      <name val="Calibri"/>
      <family val="2"/>
      <charset val="238"/>
      <scheme val="minor"/>
    </font>
    <font>
      <b/>
      <sz val="14"/>
      <name val="Arial CE"/>
      <charset val="238"/>
    </font>
    <font>
      <b/>
      <sz val="16"/>
      <name val="Arial"/>
      <family val="2"/>
      <charset val="238"/>
    </font>
    <font>
      <b/>
      <sz val="14"/>
      <color theme="1"/>
      <name val="Arial"/>
      <family val="2"/>
      <charset val="238"/>
    </font>
    <font>
      <sz val="15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45">
    <xf numFmtId="0" fontId="0" fillId="0" borderId="0" xfId="0"/>
    <xf numFmtId="49" fontId="5" fillId="0" borderId="1" xfId="2" applyNumberFormat="1" applyFont="1" applyBorder="1" applyAlignment="1">
      <alignment horizontal="center" vertical="center" wrapText="1"/>
    </xf>
    <xf numFmtId="4" fontId="5" fillId="0" borderId="2" xfId="2" applyNumberFormat="1" applyFont="1" applyBorder="1" applyAlignment="1">
      <alignment horizontal="centerContinuous" vertical="center"/>
    </xf>
    <xf numFmtId="164" fontId="5" fillId="0" borderId="2" xfId="2" applyNumberFormat="1" applyFont="1" applyBorder="1" applyAlignment="1">
      <alignment horizontal="centerContinuous" vertical="center"/>
    </xf>
    <xf numFmtId="4" fontId="5" fillId="0" borderId="3" xfId="2" applyNumberFormat="1" applyFont="1" applyBorder="1" applyAlignment="1">
      <alignment horizontal="centerContinuous" vertical="center"/>
    </xf>
    <xf numFmtId="4" fontId="5" fillId="0" borderId="4" xfId="2" applyNumberFormat="1" applyFont="1" applyBorder="1" applyAlignment="1">
      <alignment horizontal="centerContinuous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Continuous" vertical="center"/>
    </xf>
    <xf numFmtId="164" fontId="5" fillId="0" borderId="1" xfId="2" applyNumberFormat="1" applyFont="1" applyBorder="1" applyAlignment="1">
      <alignment horizontal="centerContinuous" vertical="center"/>
    </xf>
    <xf numFmtId="4" fontId="5" fillId="0" borderId="5" xfId="2" applyNumberFormat="1" applyFont="1" applyBorder="1" applyAlignment="1">
      <alignment horizontal="centerContinuous" vertical="center"/>
    </xf>
    <xf numFmtId="164" fontId="5" fillId="0" borderId="5" xfId="2" applyNumberFormat="1" applyFont="1" applyBorder="1" applyAlignment="1">
      <alignment vertical="center"/>
    </xf>
    <xf numFmtId="4" fontId="5" fillId="0" borderId="5" xfId="2" applyNumberFormat="1" applyFont="1" applyBorder="1" applyAlignment="1">
      <alignment vertical="center"/>
    </xf>
    <xf numFmtId="49" fontId="5" fillId="0" borderId="6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Continuous" vertical="center"/>
    </xf>
    <xf numFmtId="164" fontId="5" fillId="0" borderId="6" xfId="2" applyNumberFormat="1" applyFont="1" applyBorder="1" applyAlignment="1">
      <alignment horizontal="centerContinuous" vertical="center"/>
    </xf>
    <xf numFmtId="49" fontId="5" fillId="0" borderId="7" xfId="2" applyNumberFormat="1" applyFont="1" applyBorder="1" applyAlignment="1">
      <alignment horizontal="center" vertical="center" wrapText="1"/>
    </xf>
    <xf numFmtId="1" fontId="5" fillId="0" borderId="7" xfId="2" applyNumberFormat="1" applyFont="1" applyBorder="1" applyAlignment="1">
      <alignment horizontal="centerContinuous" vertical="center"/>
    </xf>
    <xf numFmtId="4" fontId="5" fillId="0" borderId="4" xfId="2" applyNumberFormat="1" applyFont="1" applyBorder="1" applyAlignment="1">
      <alignment horizontal="centerContinuous" vertical="center"/>
    </xf>
    <xf numFmtId="164" fontId="5" fillId="0" borderId="8" xfId="3" applyNumberFormat="1" applyFont="1" applyBorder="1" applyAlignment="1">
      <alignment horizontal="centerContinuous" vertical="center"/>
    </xf>
    <xf numFmtId="4" fontId="5" fillId="0" borderId="9" xfId="3" applyNumberFormat="1" applyFont="1" applyBorder="1" applyAlignment="1">
      <alignment horizontal="centerContinuous" vertical="center"/>
    </xf>
    <xf numFmtId="164" fontId="5" fillId="0" borderId="1" xfId="2" applyNumberFormat="1" applyFont="1" applyFill="1" applyBorder="1" applyAlignment="1">
      <alignment horizontal="center" vertical="center"/>
    </xf>
    <xf numFmtId="164" fontId="5" fillId="0" borderId="0" xfId="2" applyNumberFormat="1" applyFont="1" applyBorder="1" applyAlignment="1">
      <alignment vertical="center"/>
    </xf>
    <xf numFmtId="4" fontId="5" fillId="0" borderId="10" xfId="2" applyNumberFormat="1" applyFont="1" applyBorder="1" applyAlignment="1">
      <alignment horizontal="centerContinuous" vertical="center" wrapText="1"/>
    </xf>
    <xf numFmtId="164" fontId="5" fillId="0" borderId="5" xfId="2" applyNumberFormat="1" applyFont="1" applyFill="1" applyBorder="1" applyAlignment="1">
      <alignment horizontal="center" vertical="center"/>
    </xf>
    <xf numFmtId="164" fontId="5" fillId="0" borderId="6" xfId="2" applyNumberFormat="1" applyFont="1" applyFill="1" applyBorder="1" applyAlignment="1">
      <alignment horizontal="center" vertical="center"/>
    </xf>
    <xf numFmtId="1" fontId="5" fillId="0" borderId="7" xfId="2" applyNumberFormat="1" applyFont="1" applyFill="1" applyBorder="1" applyAlignment="1">
      <alignment horizontal="center" vertical="center"/>
    </xf>
    <xf numFmtId="1" fontId="5" fillId="0" borderId="0" xfId="2" applyNumberFormat="1" applyFont="1" applyBorder="1" applyAlignment="1">
      <alignment vertical="center"/>
    </xf>
    <xf numFmtId="164" fontId="9" fillId="0" borderId="0" xfId="3" applyNumberFormat="1" applyFont="1" applyFill="1" applyBorder="1" applyAlignment="1">
      <alignment vertical="center" wrapText="1"/>
    </xf>
    <xf numFmtId="2" fontId="5" fillId="0" borderId="0" xfId="3" applyNumberFormat="1" applyFont="1" applyFill="1" applyBorder="1" applyAlignment="1">
      <alignment horizontal="right" vertical="center"/>
    </xf>
    <xf numFmtId="2" fontId="5" fillId="0" borderId="0" xfId="3" applyNumberFormat="1" applyFont="1" applyFill="1" applyBorder="1" applyAlignment="1">
      <alignment horizontal="right" vertical="center" wrapText="1"/>
    </xf>
    <xf numFmtId="2" fontId="5" fillId="0" borderId="0" xfId="3" applyNumberFormat="1" applyFont="1" applyBorder="1" applyAlignment="1">
      <alignment horizontal="right" vertical="center" wrapText="1"/>
    </xf>
    <xf numFmtId="164" fontId="5" fillId="0" borderId="0" xfId="3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5" fillId="0" borderId="0" xfId="3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49" fontId="5" fillId="0" borderId="0" xfId="3" applyNumberFormat="1" applyFont="1" applyAlignment="1">
      <alignment horizontal="left" vertical="center"/>
    </xf>
    <xf numFmtId="4" fontId="5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49" fontId="7" fillId="0" borderId="0" xfId="1" applyNumberFormat="1" applyFont="1" applyAlignment="1">
      <alignment horizontal="left" vertical="center"/>
    </xf>
    <xf numFmtId="49" fontId="5" fillId="0" borderId="1" xfId="2" applyNumberFormat="1" applyFont="1" applyBorder="1" applyAlignment="1">
      <alignment horizontal="centerContinuous" vertical="center" wrapText="1"/>
    </xf>
    <xf numFmtId="4" fontId="5" fillId="0" borderId="2" xfId="2" applyNumberFormat="1" applyFont="1" applyBorder="1" applyAlignment="1">
      <alignment horizontal="centerContinuous" vertical="center" wrapText="1"/>
    </xf>
    <xf numFmtId="164" fontId="5" fillId="0" borderId="2" xfId="2" applyNumberFormat="1" applyFont="1" applyBorder="1" applyAlignment="1">
      <alignment horizontal="centerContinuous" vertical="center" wrapText="1"/>
    </xf>
    <xf numFmtId="4" fontId="5" fillId="0" borderId="3" xfId="2" applyNumberFormat="1" applyFont="1" applyBorder="1" applyAlignment="1">
      <alignment horizontal="centerContinuous" vertical="center" wrapText="1"/>
    </xf>
    <xf numFmtId="4" fontId="5" fillId="0" borderId="7" xfId="2" applyNumberFormat="1" applyFont="1" applyBorder="1" applyAlignment="1">
      <alignment horizontal="centerContinuous" vertical="center" wrapText="1"/>
    </xf>
    <xf numFmtId="164" fontId="5" fillId="0" borderId="13" xfId="2" applyNumberFormat="1" applyFont="1" applyBorder="1" applyAlignment="1">
      <alignment horizontal="centerContinuous" vertical="center"/>
    </xf>
    <xf numFmtId="49" fontId="5" fillId="0" borderId="5" xfId="2" applyNumberFormat="1" applyFont="1" applyBorder="1" applyAlignment="1">
      <alignment horizontal="centerContinuous" vertical="center" wrapText="1"/>
    </xf>
    <xf numFmtId="4" fontId="5" fillId="0" borderId="9" xfId="2" applyNumberFormat="1" applyFont="1" applyBorder="1" applyAlignment="1">
      <alignment horizontal="centerContinuous" vertical="center"/>
    </xf>
    <xf numFmtId="4" fontId="5" fillId="0" borderId="5" xfId="2" applyNumberFormat="1" applyFont="1" applyBorder="1" applyAlignment="1">
      <alignment horizontal="centerContinuous" vertical="center" wrapText="1"/>
    </xf>
    <xf numFmtId="4" fontId="5" fillId="0" borderId="14" xfId="2" applyNumberFormat="1" applyFont="1" applyBorder="1" applyAlignment="1">
      <alignment horizontal="centerContinuous" vertical="center"/>
    </xf>
    <xf numFmtId="49" fontId="5" fillId="0" borderId="6" xfId="2" applyNumberFormat="1" applyFont="1" applyBorder="1" applyAlignment="1">
      <alignment horizontal="centerContinuous" vertical="center" wrapText="1"/>
    </xf>
    <xf numFmtId="4" fontId="5" fillId="0" borderId="12" xfId="2" applyNumberFormat="1" applyFont="1" applyBorder="1" applyAlignment="1">
      <alignment horizontal="centerContinuous" vertical="center"/>
    </xf>
    <xf numFmtId="4" fontId="5" fillId="0" borderId="6" xfId="2" applyNumberFormat="1" applyFont="1" applyBorder="1" applyAlignment="1">
      <alignment horizontal="centerContinuous" vertical="center" wrapText="1"/>
    </xf>
    <xf numFmtId="49" fontId="5" fillId="0" borderId="7" xfId="2" applyNumberFormat="1" applyFont="1" applyBorder="1" applyAlignment="1">
      <alignment horizontal="centerContinuous" vertical="center" wrapText="1"/>
    </xf>
    <xf numFmtId="1" fontId="5" fillId="0" borderId="7" xfId="2" applyNumberFormat="1" applyFont="1" applyBorder="1" applyAlignment="1">
      <alignment horizontal="centerContinuous" vertical="center" wrapText="1"/>
    </xf>
    <xf numFmtId="49" fontId="9" fillId="0" borderId="0" xfId="3" applyNumberFormat="1" applyFont="1" applyBorder="1" applyAlignment="1">
      <alignment horizontal="left" vertical="center"/>
    </xf>
    <xf numFmtId="4" fontId="9" fillId="0" borderId="0" xfId="1" applyNumberFormat="1" applyFont="1" applyBorder="1" applyAlignment="1">
      <alignment horizontal="right" vertical="center"/>
    </xf>
    <xf numFmtId="164" fontId="9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49" fontId="5" fillId="0" borderId="0" xfId="3" applyNumberFormat="1" applyFont="1" applyBorder="1" applyAlignment="1">
      <alignment horizontal="left" vertical="center"/>
    </xf>
    <xf numFmtId="4" fontId="5" fillId="0" borderId="0" xfId="3" applyNumberFormat="1" applyFont="1" applyFill="1" applyBorder="1" applyAlignment="1">
      <alignment horizontal="right" vertical="center" wrapText="1"/>
    </xf>
    <xf numFmtId="4" fontId="5" fillId="0" borderId="0" xfId="1" applyNumberFormat="1" applyFont="1" applyBorder="1" applyAlignment="1">
      <alignment horizontal="right" vertical="center" wrapText="1"/>
    </xf>
    <xf numFmtId="4" fontId="5" fillId="0" borderId="0" xfId="1" applyNumberFormat="1" applyFont="1" applyFill="1" applyBorder="1" applyAlignment="1">
      <alignment horizontal="right" vertical="center"/>
    </xf>
    <xf numFmtId="4" fontId="5" fillId="0" borderId="0" xfId="3" applyNumberFormat="1" applyFont="1" applyBorder="1" applyAlignment="1">
      <alignment horizontal="right" vertical="center"/>
    </xf>
    <xf numFmtId="164" fontId="5" fillId="0" borderId="0" xfId="3" applyNumberFormat="1" applyFont="1" applyBorder="1" applyAlignment="1">
      <alignment horizontal="right" vertical="center"/>
    </xf>
    <xf numFmtId="4" fontId="5" fillId="0" borderId="2" xfId="2" applyNumberFormat="1" applyFont="1" applyFill="1" applyBorder="1" applyAlignment="1">
      <alignment horizontal="centerContinuous" vertical="center" wrapText="1"/>
    </xf>
    <xf numFmtId="164" fontId="5" fillId="0" borderId="2" xfId="2" applyNumberFormat="1" applyFont="1" applyFill="1" applyBorder="1" applyAlignment="1">
      <alignment horizontal="centerContinuous" vertical="center" wrapText="1"/>
    </xf>
    <xf numFmtId="4" fontId="5" fillId="0" borderId="3" xfId="2" applyNumberFormat="1" applyFont="1" applyFill="1" applyBorder="1" applyAlignment="1">
      <alignment horizontal="centerContinuous" vertical="center" wrapText="1"/>
    </xf>
    <xf numFmtId="4" fontId="5" fillId="0" borderId="1" xfId="2" applyNumberFormat="1" applyFont="1" applyFill="1" applyBorder="1" applyAlignment="1">
      <alignment horizontal="centerContinuous" vertical="center"/>
    </xf>
    <xf numFmtId="164" fontId="5" fillId="0" borderId="1" xfId="2" applyNumberFormat="1" applyFont="1" applyFill="1" applyBorder="1" applyAlignment="1">
      <alignment horizontal="centerContinuous" vertical="center"/>
    </xf>
    <xf numFmtId="4" fontId="5" fillId="0" borderId="5" xfId="2" applyNumberFormat="1" applyFont="1" applyFill="1" applyBorder="1" applyAlignment="1">
      <alignment horizontal="centerContinuous" vertical="center"/>
    </xf>
    <xf numFmtId="164" fontId="5" fillId="0" borderId="5" xfId="2" applyNumberFormat="1" applyFont="1" applyFill="1" applyBorder="1" applyAlignment="1">
      <alignment vertical="center"/>
    </xf>
    <xf numFmtId="4" fontId="5" fillId="0" borderId="5" xfId="2" applyNumberFormat="1" applyFont="1" applyFill="1" applyBorder="1" applyAlignment="1">
      <alignment vertical="center"/>
    </xf>
    <xf numFmtId="4" fontId="5" fillId="0" borderId="6" xfId="2" applyNumberFormat="1" applyFont="1" applyFill="1" applyBorder="1" applyAlignment="1">
      <alignment horizontal="centerContinuous" vertical="center"/>
    </xf>
    <xf numFmtId="164" fontId="5" fillId="0" borderId="6" xfId="2" applyNumberFormat="1" applyFont="1" applyFill="1" applyBorder="1" applyAlignment="1">
      <alignment horizontal="centerContinuous" vertical="center"/>
    </xf>
    <xf numFmtId="1" fontId="5" fillId="0" borderId="7" xfId="2" applyNumberFormat="1" applyFont="1" applyFill="1" applyBorder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4" fontId="9" fillId="0" borderId="0" xfId="1" applyNumberFormat="1" applyFont="1" applyFill="1" applyBorder="1" applyAlignment="1">
      <alignment horizontal="right" vertical="center"/>
    </xf>
    <xf numFmtId="4" fontId="9" fillId="0" borderId="0" xfId="1" applyNumberFormat="1" applyFont="1" applyBorder="1" applyAlignment="1">
      <alignment horizontal="right" vertical="center" wrapText="1"/>
    </xf>
    <xf numFmtId="4" fontId="5" fillId="0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4" fontId="5" fillId="0" borderId="5" xfId="2" applyNumberFormat="1" applyFont="1" applyBorder="1" applyAlignment="1">
      <alignment horizontal="center" vertical="center"/>
    </xf>
    <xf numFmtId="4" fontId="5" fillId="0" borderId="6" xfId="2" applyNumberFormat="1" applyFont="1" applyBorder="1" applyAlignment="1">
      <alignment horizontal="center" vertical="center"/>
    </xf>
    <xf numFmtId="164" fontId="5" fillId="0" borderId="6" xfId="2" applyNumberFormat="1" applyFont="1" applyBorder="1" applyAlignment="1">
      <alignment horizontal="center" vertical="center"/>
    </xf>
    <xf numFmtId="1" fontId="5" fillId="0" borderId="7" xfId="2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left" vertical="center"/>
    </xf>
    <xf numFmtId="4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9" fillId="0" borderId="0" xfId="1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49" fontId="5" fillId="0" borderId="0" xfId="1" applyNumberFormat="1" applyFont="1" applyBorder="1" applyAlignment="1">
      <alignment horizontal="left" vertical="center"/>
    </xf>
    <xf numFmtId="2" fontId="5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2" fontId="5" fillId="0" borderId="0" xfId="1" applyNumberFormat="1" applyFont="1" applyBorder="1" applyAlignment="1">
      <alignment vertical="center" wrapText="1"/>
    </xf>
    <xf numFmtId="164" fontId="5" fillId="0" borderId="0" xfId="1" applyNumberFormat="1" applyFont="1" applyBorder="1" applyAlignment="1">
      <alignment vertical="center" wrapText="1"/>
    </xf>
    <xf numFmtId="164" fontId="6" fillId="0" borderId="0" xfId="0" applyNumberFormat="1" applyFont="1" applyAlignment="1">
      <alignment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49" fontId="5" fillId="0" borderId="1" xfId="3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4" fontId="5" fillId="0" borderId="13" xfId="2" applyNumberFormat="1" applyFont="1" applyBorder="1" applyAlignment="1">
      <alignment horizontal="centerContinuous" vertical="center"/>
    </xf>
    <xf numFmtId="4" fontId="5" fillId="0" borderId="4" xfId="3" applyNumberFormat="1" applyFont="1" applyBorder="1" applyAlignment="1">
      <alignment horizontal="centerContinuous" vertical="center"/>
    </xf>
    <xf numFmtId="164" fontId="5" fillId="0" borderId="11" xfId="2" applyNumberFormat="1" applyFont="1" applyBorder="1" applyAlignment="1">
      <alignment horizontal="centerContinuous" vertical="center"/>
    </xf>
    <xf numFmtId="4" fontId="5" fillId="0" borderId="10" xfId="2" applyNumberFormat="1" applyFont="1" applyBorder="1" applyAlignment="1">
      <alignment horizontal="centerContinuous" vertical="center"/>
    </xf>
    <xf numFmtId="2" fontId="5" fillId="0" borderId="0" xfId="1" applyNumberFormat="1" applyFont="1" applyBorder="1" applyAlignment="1">
      <alignment horizontal="right" vertical="center"/>
    </xf>
    <xf numFmtId="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" fontId="5" fillId="0" borderId="5" xfId="2" applyNumberFormat="1" applyFont="1" applyBorder="1" applyAlignment="1">
      <alignment horizontal="center" vertical="center" wrapText="1"/>
    </xf>
    <xf numFmtId="164" fontId="5" fillId="0" borderId="5" xfId="2" applyNumberFormat="1" applyFont="1" applyBorder="1" applyAlignment="1">
      <alignment horizontal="center" vertical="center"/>
    </xf>
    <xf numFmtId="4" fontId="5" fillId="0" borderId="6" xfId="2" applyNumberFormat="1" applyFont="1" applyBorder="1" applyAlignment="1">
      <alignment horizontal="center" vertical="center" wrapText="1"/>
    </xf>
    <xf numFmtId="1" fontId="5" fillId="0" borderId="7" xfId="2" applyNumberFormat="1" applyFont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 wrapText="1"/>
    </xf>
    <xf numFmtId="164" fontId="9" fillId="0" borderId="0" xfId="1" applyNumberFormat="1" applyFont="1" applyBorder="1" applyAlignment="1">
      <alignment vertical="center" wrapText="1"/>
    </xf>
    <xf numFmtId="4" fontId="5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4" fontId="5" fillId="0" borderId="0" xfId="4" applyNumberFormat="1" applyFont="1" applyFill="1" applyBorder="1" applyAlignment="1">
      <alignment horizontal="right" vertical="center" wrapText="1"/>
    </xf>
    <xf numFmtId="164" fontId="5" fillId="0" borderId="0" xfId="4" applyNumberFormat="1" applyFont="1" applyFill="1" applyBorder="1" applyAlignment="1">
      <alignment horizontal="right" vertical="center" wrapText="1"/>
    </xf>
    <xf numFmtId="4" fontId="12" fillId="0" borderId="0" xfId="6" applyNumberFormat="1" applyFont="1" applyFill="1" applyBorder="1" applyAlignment="1">
      <alignment horizontal="right" vertical="center"/>
    </xf>
    <xf numFmtId="3" fontId="5" fillId="0" borderId="7" xfId="2" applyNumberFormat="1" applyFont="1" applyBorder="1" applyAlignment="1">
      <alignment horizontal="centerContinuous" vertical="center" wrapText="1"/>
    </xf>
    <xf numFmtId="3" fontId="5" fillId="0" borderId="7" xfId="2" applyNumberFormat="1" applyFont="1" applyBorder="1" applyAlignment="1">
      <alignment horizontal="centerContinuous" vertical="center"/>
    </xf>
    <xf numFmtId="4" fontId="5" fillId="0" borderId="0" xfId="1" applyNumberFormat="1" applyFont="1" applyBorder="1" applyAlignment="1">
      <alignment vertical="center" wrapText="1"/>
    </xf>
    <xf numFmtId="4" fontId="5" fillId="0" borderId="0" xfId="0" applyNumberFormat="1" applyFont="1" applyAlignment="1">
      <alignment vertical="center"/>
    </xf>
    <xf numFmtId="4" fontId="5" fillId="0" borderId="2" xfId="2" applyNumberFormat="1" applyFont="1" applyFill="1" applyBorder="1" applyAlignment="1">
      <alignment horizontal="centerContinuous" vertical="center"/>
    </xf>
    <xf numFmtId="164" fontId="5" fillId="0" borderId="2" xfId="2" applyNumberFormat="1" applyFont="1" applyFill="1" applyBorder="1" applyAlignment="1">
      <alignment horizontal="centerContinuous" vertical="center"/>
    </xf>
    <xf numFmtId="4" fontId="5" fillId="0" borderId="3" xfId="2" applyNumberFormat="1" applyFont="1" applyFill="1" applyBorder="1" applyAlignment="1">
      <alignment horizontal="centerContinuous" vertical="center"/>
    </xf>
    <xf numFmtId="3" fontId="5" fillId="0" borderId="7" xfId="2" applyNumberFormat="1" applyFont="1" applyBorder="1" applyAlignment="1">
      <alignment horizontal="center" vertical="center" wrapText="1"/>
    </xf>
    <xf numFmtId="3" fontId="5" fillId="0" borderId="7" xfId="2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4" fontId="5" fillId="0" borderId="7" xfId="2" applyNumberFormat="1" applyFont="1" applyBorder="1" applyAlignment="1">
      <alignment horizontal="centerContinuous" vertical="center"/>
    </xf>
    <xf numFmtId="49" fontId="4" fillId="0" borderId="1" xfId="2" applyNumberFormat="1" applyFont="1" applyBorder="1" applyAlignment="1">
      <alignment horizontal="centerContinuous" vertical="center" wrapText="1"/>
    </xf>
    <xf numFmtId="4" fontId="7" fillId="0" borderId="2" xfId="2" applyNumberFormat="1" applyFont="1" applyBorder="1" applyAlignment="1">
      <alignment horizontal="centerContinuous" vertical="center"/>
    </xf>
    <xf numFmtId="164" fontId="7" fillId="0" borderId="2" xfId="2" applyNumberFormat="1" applyFont="1" applyBorder="1" applyAlignment="1">
      <alignment horizontal="centerContinuous" vertical="center"/>
    </xf>
    <xf numFmtId="4" fontId="7" fillId="0" borderId="3" xfId="2" applyNumberFormat="1" applyFont="1" applyBorder="1" applyAlignment="1">
      <alignment horizontal="centerContinuous" vertical="center"/>
    </xf>
    <xf numFmtId="49" fontId="4" fillId="0" borderId="5" xfId="2" applyNumberFormat="1" applyFont="1" applyBorder="1" applyAlignment="1">
      <alignment horizontal="centerContinuous" vertical="center" wrapText="1"/>
    </xf>
    <xf numFmtId="4" fontId="7" fillId="0" borderId="5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/>
    </xf>
    <xf numFmtId="4" fontId="7" fillId="0" borderId="1" xfId="2" applyNumberFormat="1" applyFont="1" applyBorder="1" applyAlignment="1">
      <alignment horizontal="center" vertical="center"/>
    </xf>
    <xf numFmtId="4" fontId="7" fillId="0" borderId="1" xfId="2" applyNumberFormat="1" applyFont="1" applyBorder="1" applyAlignment="1">
      <alignment horizontal="centerContinuous" vertical="center"/>
    </xf>
    <xf numFmtId="164" fontId="7" fillId="0" borderId="1" xfId="2" applyNumberFormat="1" applyFont="1" applyBorder="1" applyAlignment="1">
      <alignment horizontal="centerContinuous" vertical="center"/>
    </xf>
    <xf numFmtId="164" fontId="7" fillId="0" borderId="5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Continuous" vertical="center"/>
    </xf>
    <xf numFmtId="164" fontId="7" fillId="0" borderId="5" xfId="2" applyNumberFormat="1" applyFont="1" applyBorder="1" applyAlignment="1">
      <alignment vertical="center"/>
    </xf>
    <xf numFmtId="4" fontId="7" fillId="0" borderId="5" xfId="2" applyNumberFormat="1" applyFont="1" applyBorder="1" applyAlignment="1">
      <alignment vertical="center"/>
    </xf>
    <xf numFmtId="49" fontId="4" fillId="0" borderId="6" xfId="2" applyNumberFormat="1" applyFont="1" applyBorder="1" applyAlignment="1">
      <alignment horizontal="centerContinuous" vertical="center" wrapText="1"/>
    </xf>
    <xf numFmtId="4" fontId="7" fillId="0" borderId="6" xfId="2" applyNumberFormat="1" applyFont="1" applyBorder="1" applyAlignment="1">
      <alignment horizontal="center" vertical="center" wrapText="1"/>
    </xf>
    <xf numFmtId="164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Continuous" vertical="center"/>
    </xf>
    <xf numFmtId="164" fontId="7" fillId="0" borderId="6" xfId="2" applyNumberFormat="1" applyFont="1" applyBorder="1" applyAlignment="1">
      <alignment horizontal="centerContinuous" vertical="center"/>
    </xf>
    <xf numFmtId="49" fontId="4" fillId="0" borderId="7" xfId="2" applyNumberFormat="1" applyFont="1" applyBorder="1" applyAlignment="1">
      <alignment horizontal="centerContinuous" vertical="center" wrapText="1"/>
    </xf>
    <xf numFmtId="1" fontId="7" fillId="0" borderId="7" xfId="2" applyNumberFormat="1" applyFont="1" applyBorder="1" applyAlignment="1">
      <alignment horizontal="center" vertical="center" wrapText="1"/>
    </xf>
    <xf numFmtId="1" fontId="7" fillId="0" borderId="7" xfId="2" applyNumberFormat="1" applyFont="1" applyBorder="1" applyAlignment="1">
      <alignment horizontal="center" vertical="center"/>
    </xf>
    <xf numFmtId="1" fontId="7" fillId="0" borderId="7" xfId="2" applyNumberFormat="1" applyFont="1" applyBorder="1" applyAlignment="1">
      <alignment horizontal="centerContinuous" vertical="center"/>
    </xf>
    <xf numFmtId="4" fontId="7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49" fontId="14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49" fontId="4" fillId="0" borderId="0" xfId="1" applyNumberFormat="1" applyFont="1" applyBorder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4" fontId="5" fillId="0" borderId="0" xfId="7" applyNumberFormat="1" applyFont="1" applyFill="1" applyBorder="1" applyAlignment="1">
      <alignment horizontal="right" vertical="center" wrapText="1"/>
    </xf>
    <xf numFmtId="4" fontId="4" fillId="0" borderId="0" xfId="1" applyNumberFormat="1" applyFont="1" applyBorder="1" applyAlignment="1">
      <alignment horizontal="right" vertical="center" wrapText="1"/>
    </xf>
    <xf numFmtId="4" fontId="4" fillId="0" borderId="0" xfId="1" applyNumberFormat="1" applyFont="1" applyBorder="1" applyAlignment="1">
      <alignment vertical="center"/>
    </xf>
    <xf numFmtId="49" fontId="5" fillId="0" borderId="0" xfId="3" applyNumberFormat="1" applyFont="1" applyAlignment="1">
      <alignment horizontal="centerContinuous" vertical="center" wrapText="1"/>
    </xf>
    <xf numFmtId="49" fontId="5" fillId="0" borderId="4" xfId="2" applyNumberFormat="1" applyFont="1" applyBorder="1" applyAlignment="1">
      <alignment horizontal="centerContinuous" vertical="center" wrapText="1"/>
    </xf>
    <xf numFmtId="49" fontId="5" fillId="0" borderId="15" xfId="2" applyNumberFormat="1" applyFont="1" applyBorder="1" applyAlignment="1">
      <alignment horizontal="centerContinuous" vertical="center" wrapText="1"/>
    </xf>
    <xf numFmtId="164" fontId="5" fillId="0" borderId="5" xfId="2" applyNumberFormat="1" applyFont="1" applyBorder="1" applyAlignment="1">
      <alignment horizontal="centerContinuous" vertical="center"/>
    </xf>
    <xf numFmtId="4" fontId="9" fillId="0" borderId="0" xfId="3" applyNumberFormat="1" applyFont="1" applyBorder="1" applyAlignment="1">
      <alignment horizontal="right" vertical="center" wrapText="1"/>
    </xf>
    <xf numFmtId="164" fontId="9" fillId="0" borderId="0" xfId="3" applyNumberFormat="1" applyFont="1" applyBorder="1" applyAlignment="1">
      <alignment horizontal="right" vertical="center" wrapText="1"/>
    </xf>
    <xf numFmtId="4" fontId="5" fillId="0" borderId="0" xfId="3" applyNumberFormat="1" applyFont="1" applyBorder="1" applyAlignment="1">
      <alignment horizontal="right" vertical="center" wrapText="1"/>
    </xf>
    <xf numFmtId="4" fontId="5" fillId="0" borderId="13" xfId="2" applyNumberFormat="1" applyFont="1" applyBorder="1" applyAlignment="1">
      <alignment horizontal="centerContinuous" vertical="center" wrapText="1"/>
    </xf>
    <xf numFmtId="4" fontId="5" fillId="0" borderId="3" xfId="3" applyNumberFormat="1" applyFont="1" applyBorder="1" applyAlignment="1">
      <alignment horizontal="centerContinuous" vertical="center" wrapText="1"/>
    </xf>
    <xf numFmtId="1" fontId="5" fillId="0" borderId="3" xfId="3" applyNumberFormat="1" applyFont="1" applyBorder="1" applyAlignment="1">
      <alignment horizontal="centerContinuous" vertical="center"/>
    </xf>
    <xf numFmtId="164" fontId="5" fillId="0" borderId="0" xfId="3" applyNumberFormat="1" applyFont="1" applyBorder="1" applyAlignment="1">
      <alignment horizontal="right" vertical="center" wrapText="1"/>
    </xf>
    <xf numFmtId="0" fontId="5" fillId="0" borderId="7" xfId="2" applyNumberFormat="1" applyFont="1" applyBorder="1" applyAlignment="1">
      <alignment horizontal="centerContinuous" vertical="center" wrapText="1"/>
    </xf>
    <xf numFmtId="0" fontId="5" fillId="0" borderId="13" xfId="2" applyNumberFormat="1" applyFont="1" applyBorder="1" applyAlignment="1">
      <alignment horizontal="centerContinuous" vertical="center"/>
    </xf>
    <xf numFmtId="0" fontId="5" fillId="0" borderId="3" xfId="2" applyNumberFormat="1" applyFont="1" applyBorder="1" applyAlignment="1">
      <alignment horizontal="centerContinuous" vertical="center"/>
    </xf>
    <xf numFmtId="0" fontId="5" fillId="0" borderId="13" xfId="2" applyNumberFormat="1" applyFont="1" applyBorder="1" applyAlignment="1">
      <alignment horizontal="centerContinuous" vertical="center" wrapText="1"/>
    </xf>
    <xf numFmtId="0" fontId="5" fillId="0" borderId="2" xfId="2" applyNumberFormat="1" applyFont="1" applyBorder="1" applyAlignment="1">
      <alignment horizontal="centerContinuous" vertical="center" wrapText="1"/>
    </xf>
    <xf numFmtId="0" fontId="5" fillId="0" borderId="2" xfId="2" applyNumberFormat="1" applyFont="1" applyBorder="1" applyAlignment="1">
      <alignment horizontal="centerContinuous" vertical="center"/>
    </xf>
    <xf numFmtId="0" fontId="5" fillId="0" borderId="3" xfId="2" applyNumberFormat="1" applyFont="1" applyBorder="1" applyAlignment="1">
      <alignment horizontal="centerContinuous" vertical="center" wrapText="1"/>
    </xf>
    <xf numFmtId="0" fontId="5" fillId="0" borderId="5" xfId="2" applyNumberFormat="1" applyFont="1" applyBorder="1" applyAlignment="1">
      <alignment horizontal="centerContinuous" vertical="center" wrapText="1"/>
    </xf>
    <xf numFmtId="0" fontId="5" fillId="0" borderId="1" xfId="2" applyNumberFormat="1" applyFont="1" applyBorder="1" applyAlignment="1">
      <alignment horizontal="centerContinuous" vertical="center"/>
    </xf>
    <xf numFmtId="0" fontId="5" fillId="0" borderId="5" xfId="2" applyNumberFormat="1" applyFont="1" applyBorder="1" applyAlignment="1">
      <alignment vertical="center"/>
    </xf>
    <xf numFmtId="0" fontId="5" fillId="0" borderId="5" xfId="2" applyNumberFormat="1" applyFont="1" applyBorder="1" applyAlignment="1">
      <alignment horizontal="centerContinuous" vertical="center"/>
    </xf>
    <xf numFmtId="0" fontId="5" fillId="0" borderId="6" xfId="2" applyNumberFormat="1" applyFont="1" applyBorder="1" applyAlignment="1">
      <alignment horizontal="centerContinuous" vertical="center" wrapText="1"/>
    </xf>
    <xf numFmtId="0" fontId="5" fillId="0" borderId="6" xfId="2" applyNumberFormat="1" applyFont="1" applyBorder="1" applyAlignment="1">
      <alignment horizontal="centerContinuous" vertical="center"/>
    </xf>
    <xf numFmtId="0" fontId="5" fillId="0" borderId="7" xfId="2" applyNumberFormat="1" applyFont="1" applyBorder="1" applyAlignment="1">
      <alignment horizontal="centerContinuous" vertical="center"/>
    </xf>
    <xf numFmtId="0" fontId="5" fillId="0" borderId="7" xfId="3" applyNumberFormat="1" applyFont="1" applyBorder="1" applyAlignment="1">
      <alignment horizontal="center" vertical="center"/>
    </xf>
    <xf numFmtId="2" fontId="5" fillId="0" borderId="0" xfId="3" applyNumberFormat="1" applyFont="1" applyBorder="1" applyAlignment="1">
      <alignment horizontal="right" vertical="center"/>
    </xf>
    <xf numFmtId="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vertical="center"/>
    </xf>
    <xf numFmtId="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5" fillId="0" borderId="0" xfId="3" applyNumberFormat="1" applyFont="1" applyBorder="1" applyAlignment="1">
      <alignment vertical="center"/>
    </xf>
    <xf numFmtId="4" fontId="5" fillId="0" borderId="0" xfId="3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2" fontId="5" fillId="0" borderId="0" xfId="3" applyNumberFormat="1" applyFont="1" applyBorder="1" applyAlignment="1">
      <alignment vertical="center" wrapText="1"/>
    </xf>
    <xf numFmtId="164" fontId="5" fillId="0" borderId="0" xfId="3" applyNumberFormat="1" applyFont="1" applyBorder="1" applyAlignment="1">
      <alignment vertical="center" wrapText="1"/>
    </xf>
    <xf numFmtId="4" fontId="5" fillId="0" borderId="1" xfId="3" applyNumberFormat="1" applyFont="1" applyBorder="1" applyAlignment="1">
      <alignment horizontal="centerContinuous" vertical="center"/>
    </xf>
    <xf numFmtId="4" fontId="5" fillId="0" borderId="2" xfId="3" applyNumberFormat="1" applyFont="1" applyBorder="1" applyAlignment="1">
      <alignment horizontal="centerContinuous" vertical="center"/>
    </xf>
    <xf numFmtId="4" fontId="5" fillId="0" borderId="5" xfId="3" applyNumberFormat="1" applyFont="1" applyBorder="1" applyAlignment="1">
      <alignment horizontal="centerContinuous" vertical="center"/>
    </xf>
    <xf numFmtId="4" fontId="5" fillId="0" borderId="14" xfId="3" applyNumberFormat="1" applyFont="1" applyBorder="1" applyAlignment="1">
      <alignment horizontal="centerContinuous" vertical="center"/>
    </xf>
    <xf numFmtId="4" fontId="5" fillId="0" borderId="14" xfId="3" applyNumberFormat="1" applyFont="1" applyBorder="1" applyAlignment="1">
      <alignment horizontal="center" vertical="center"/>
    </xf>
    <xf numFmtId="4" fontId="5" fillId="0" borderId="14" xfId="3" applyNumberFormat="1" applyFont="1" applyBorder="1" applyAlignment="1">
      <alignment vertical="center"/>
    </xf>
    <xf numFmtId="1" fontId="5" fillId="0" borderId="7" xfId="3" applyNumberFormat="1" applyFont="1" applyBorder="1" applyAlignment="1">
      <alignment horizontal="centerContinuous" vertical="center"/>
    </xf>
    <xf numFmtId="1" fontId="5" fillId="0" borderId="3" xfId="3" applyNumberFormat="1" applyFont="1" applyBorder="1" applyAlignment="1">
      <alignment horizontal="center" vertical="center"/>
    </xf>
    <xf numFmtId="4" fontId="9" fillId="0" borderId="0" xfId="3" applyNumberFormat="1" applyFont="1" applyBorder="1" applyAlignment="1">
      <alignment horizontal="right" vertical="center"/>
    </xf>
    <xf numFmtId="4" fontId="5" fillId="0" borderId="7" xfId="3" applyNumberFormat="1" applyFont="1" applyBorder="1" applyAlignment="1">
      <alignment horizontal="centerContinuous" vertical="center"/>
    </xf>
    <xf numFmtId="4" fontId="5" fillId="0" borderId="12" xfId="3" applyNumberFormat="1" applyFont="1" applyBorder="1" applyAlignment="1">
      <alignment horizontal="centerContinuous" vertical="center"/>
    </xf>
    <xf numFmtId="3" fontId="5" fillId="0" borderId="6" xfId="3" applyNumberFormat="1" applyFont="1" applyBorder="1" applyAlignment="1">
      <alignment horizontal="centerContinuous" vertical="center"/>
    </xf>
    <xf numFmtId="3" fontId="5" fillId="0" borderId="12" xfId="3" applyNumberFormat="1" applyFont="1" applyBorder="1" applyAlignment="1">
      <alignment horizontal="centerContinuous" vertical="center"/>
    </xf>
    <xf numFmtId="49" fontId="5" fillId="0" borderId="4" xfId="3" applyNumberFormat="1" applyFont="1" applyBorder="1" applyAlignment="1">
      <alignment horizontal="centerContinuous" vertical="center"/>
    </xf>
    <xf numFmtId="49" fontId="5" fillId="0" borderId="15" xfId="3" applyNumberFormat="1" applyFont="1" applyBorder="1" applyAlignment="1">
      <alignment horizontal="centerContinuous" vertical="center"/>
    </xf>
    <xf numFmtId="49" fontId="5" fillId="0" borderId="13" xfId="3" applyNumberFormat="1" applyFont="1" applyBorder="1" applyAlignment="1">
      <alignment horizontal="centerContinuous" vertical="center"/>
    </xf>
    <xf numFmtId="2" fontId="8" fillId="0" borderId="0" xfId="0" applyNumberFormat="1" applyFont="1" applyAlignment="1">
      <alignment vertical="center"/>
    </xf>
    <xf numFmtId="49" fontId="5" fillId="0" borderId="10" xfId="3" applyNumberFormat="1" applyFont="1" applyBorder="1" applyAlignment="1">
      <alignment horizontal="centerContinuous" vertical="center"/>
    </xf>
    <xf numFmtId="2" fontId="10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5" fillId="0" borderId="5" xfId="3" applyNumberFormat="1" applyFont="1" applyBorder="1" applyAlignment="1">
      <alignment horizontal="center" vertical="center"/>
    </xf>
    <xf numFmtId="3" fontId="5" fillId="0" borderId="0" xfId="3" applyNumberFormat="1" applyFont="1" applyAlignment="1">
      <alignment horizontal="right" vertical="center"/>
    </xf>
    <xf numFmtId="3" fontId="5" fillId="0" borderId="13" xfId="3" applyNumberFormat="1" applyFont="1" applyBorder="1" applyAlignment="1">
      <alignment horizontal="centerContinuous" vertical="center"/>
    </xf>
    <xf numFmtId="3" fontId="5" fillId="0" borderId="8" xfId="3" applyNumberFormat="1" applyFont="1" applyBorder="1" applyAlignment="1">
      <alignment horizontal="centerContinuous" vertical="center"/>
    </xf>
    <xf numFmtId="3" fontId="5" fillId="0" borderId="3" xfId="3" applyNumberFormat="1" applyFont="1" applyBorder="1" applyAlignment="1">
      <alignment horizontal="centerContinuous" vertical="center"/>
    </xf>
    <xf numFmtId="3" fontId="5" fillId="0" borderId="7" xfId="3" applyNumberFormat="1" applyFont="1" applyFill="1" applyBorder="1" applyAlignment="1">
      <alignment horizontal="center" vertical="center"/>
    </xf>
    <xf numFmtId="3" fontId="5" fillId="0" borderId="7" xfId="3" applyNumberFormat="1" applyFont="1" applyFill="1" applyBorder="1" applyAlignment="1">
      <alignment horizontal="centerContinuous" vertical="center"/>
    </xf>
    <xf numFmtId="3" fontId="5" fillId="0" borderId="7" xfId="3" applyNumberFormat="1" applyFont="1" applyBorder="1" applyAlignment="1">
      <alignment horizontal="centerContinuous" vertical="center"/>
    </xf>
    <xf numFmtId="4" fontId="5" fillId="0" borderId="0" xfId="3" applyNumberFormat="1" applyFont="1" applyFill="1" applyBorder="1" applyAlignment="1">
      <alignment horizontal="right" vertical="center"/>
    </xf>
    <xf numFmtId="3" fontId="5" fillId="0" borderId="0" xfId="3" applyNumberFormat="1" applyFont="1" applyBorder="1" applyAlignment="1">
      <alignment horizontal="right" vertical="center"/>
    </xf>
    <xf numFmtId="4" fontId="5" fillId="0" borderId="6" xfId="3" applyNumberFormat="1" applyFont="1" applyBorder="1" applyAlignment="1">
      <alignment horizontal="centerContinuous" vertical="center"/>
    </xf>
    <xf numFmtId="0" fontId="5" fillId="0" borderId="6" xfId="3" applyNumberFormat="1" applyFont="1" applyBorder="1" applyAlignment="1">
      <alignment horizontal="centerContinuous" vertical="center"/>
    </xf>
    <xf numFmtId="0" fontId="5" fillId="0" borderId="12" xfId="3" applyNumberFormat="1" applyFont="1" applyBorder="1" applyAlignment="1">
      <alignment horizontal="centerContinuous" vertical="center"/>
    </xf>
    <xf numFmtId="4" fontId="5" fillId="0" borderId="6" xfId="3" applyNumberFormat="1" applyFont="1" applyBorder="1" applyAlignment="1">
      <alignment horizontal="center" vertical="center"/>
    </xf>
    <xf numFmtId="164" fontId="5" fillId="0" borderId="7" xfId="2" applyNumberFormat="1" applyFont="1" applyBorder="1" applyAlignment="1">
      <alignment horizontal="centerContinuous" vertical="center"/>
    </xf>
    <xf numFmtId="4" fontId="9" fillId="0" borderId="0" xfId="3" applyNumberFormat="1" applyFont="1" applyFill="1" applyBorder="1" applyAlignment="1">
      <alignment horizontal="right" vertical="center" wrapText="1"/>
    </xf>
    <xf numFmtId="164" fontId="5" fillId="0" borderId="0" xfId="3" applyNumberFormat="1" applyFont="1" applyFill="1" applyBorder="1" applyAlignment="1">
      <alignment horizontal="right" vertical="center"/>
    </xf>
    <xf numFmtId="164" fontId="9" fillId="0" borderId="0" xfId="3" applyNumberFormat="1" applyFont="1" applyBorder="1" applyAlignment="1">
      <alignment horizontal="right" vertical="center"/>
    </xf>
    <xf numFmtId="4" fontId="5" fillId="0" borderId="0" xfId="8" applyNumberFormat="1" applyFont="1" applyFill="1" applyBorder="1" applyAlignment="1">
      <alignment horizontal="right" vertical="center" wrapText="1"/>
    </xf>
    <xf numFmtId="164" fontId="5" fillId="0" borderId="0" xfId="8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9" fillId="0" borderId="0" xfId="3" applyNumberFormat="1" applyFont="1" applyBorder="1" applyAlignment="1">
      <alignment horizontal="right" vertical="center"/>
    </xf>
    <xf numFmtId="2" fontId="9" fillId="0" borderId="0" xfId="3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5" fillId="0" borderId="7" xfId="2" applyNumberFormat="1" applyFont="1" applyBorder="1" applyAlignment="1">
      <alignment horizontal="center" vertical="center"/>
    </xf>
    <xf numFmtId="164" fontId="5" fillId="0" borderId="14" xfId="3" applyNumberFormat="1" applyFont="1" applyBorder="1" applyAlignment="1">
      <alignment horizontal="center" vertical="center"/>
    </xf>
    <xf numFmtId="164" fontId="5" fillId="0" borderId="14" xfId="3" applyNumberFormat="1" applyFont="1" applyBorder="1" applyAlignment="1">
      <alignment vertical="center"/>
    </xf>
    <xf numFmtId="164" fontId="5" fillId="0" borderId="12" xfId="3" applyNumberFormat="1" applyFont="1" applyBorder="1" applyAlignment="1">
      <alignment horizontal="center" vertical="center"/>
    </xf>
    <xf numFmtId="0" fontId="5" fillId="0" borderId="6" xfId="3" applyNumberFormat="1" applyFont="1" applyBorder="1" applyAlignment="1">
      <alignment horizontal="center" vertical="center"/>
    </xf>
    <xf numFmtId="0" fontId="5" fillId="0" borderId="12" xfId="3" applyNumberFormat="1" applyFont="1" applyBorder="1" applyAlignment="1">
      <alignment horizontal="center" vertical="center"/>
    </xf>
    <xf numFmtId="2" fontId="5" fillId="0" borderId="0" xfId="8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4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49" fontId="16" fillId="0" borderId="0" xfId="1" applyNumberFormat="1" applyFont="1" applyAlignment="1">
      <alignment vertical="center"/>
    </xf>
    <xf numFmtId="49" fontId="16" fillId="0" borderId="0" xfId="1" applyNumberFormat="1" applyFont="1" applyAlignment="1">
      <alignment horizontal="center" vertical="center"/>
    </xf>
    <xf numFmtId="4" fontId="0" fillId="0" borderId="0" xfId="0" applyNumberFormat="1"/>
    <xf numFmtId="49" fontId="14" fillId="0" borderId="0" xfId="1" applyNumberFormat="1" applyFon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2" fontId="0" fillId="0" borderId="0" xfId="0" applyNumberFormat="1"/>
    <xf numFmtId="2" fontId="0" fillId="0" borderId="0" xfId="0" applyNumberFormat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64" fontId="0" fillId="0" borderId="0" xfId="0" applyNumberFormat="1"/>
    <xf numFmtId="165" fontId="0" fillId="0" borderId="0" xfId="0" applyNumberFormat="1"/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" fontId="9" fillId="0" borderId="0" xfId="5" applyNumberFormat="1" applyFont="1" applyFill="1" applyBorder="1" applyAlignment="1">
      <alignment horizontal="right" vertical="center"/>
    </xf>
    <xf numFmtId="4" fontId="9" fillId="0" borderId="0" xfId="8" applyNumberFormat="1" applyFont="1" applyFill="1" applyBorder="1" applyAlignment="1">
      <alignment horizontal="right" vertical="center" wrapText="1"/>
    </xf>
    <xf numFmtId="164" fontId="9" fillId="0" borderId="0" xfId="3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2" fontId="7" fillId="0" borderId="13" xfId="2" applyNumberFormat="1" applyFont="1" applyBorder="1" applyAlignment="1">
      <alignment horizontal="center" vertical="center" wrapText="1"/>
    </xf>
    <xf numFmtId="2" fontId="7" fillId="0" borderId="2" xfId="2" applyNumberFormat="1" applyFont="1" applyBorder="1" applyAlignment="1">
      <alignment horizontal="center" vertical="center" wrapText="1"/>
    </xf>
    <xf numFmtId="2" fontId="7" fillId="0" borderId="3" xfId="2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horizontal="center" vertical="center" wrapText="1"/>
    </xf>
    <xf numFmtId="2" fontId="5" fillId="0" borderId="13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" fontId="5" fillId="0" borderId="4" xfId="2" applyNumberFormat="1" applyFont="1" applyBorder="1" applyAlignment="1">
      <alignment horizontal="center" vertical="center"/>
    </xf>
    <xf numFmtId="4" fontId="5" fillId="0" borderId="8" xfId="2" applyNumberFormat="1" applyFont="1" applyBorder="1" applyAlignment="1">
      <alignment horizontal="center" vertical="center"/>
    </xf>
    <xf numFmtId="4" fontId="5" fillId="0" borderId="9" xfId="2" applyNumberFormat="1" applyFont="1" applyBorder="1" applyAlignment="1">
      <alignment horizontal="center" vertical="center"/>
    </xf>
    <xf numFmtId="4" fontId="5" fillId="0" borderId="10" xfId="2" applyNumberFormat="1" applyFont="1" applyBorder="1" applyAlignment="1">
      <alignment horizontal="center" vertical="center"/>
    </xf>
    <xf numFmtId="4" fontId="5" fillId="0" borderId="11" xfId="2" applyNumberFormat="1" applyFont="1" applyBorder="1" applyAlignment="1">
      <alignment horizontal="center" vertical="center"/>
    </xf>
    <xf numFmtId="4" fontId="5" fillId="0" borderId="12" xfId="2" applyNumberFormat="1" applyFont="1" applyBorder="1" applyAlignment="1">
      <alignment horizontal="center" vertical="center"/>
    </xf>
    <xf numFmtId="4" fontId="5" fillId="0" borderId="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9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/>
    </xf>
    <xf numFmtId="4" fontId="5" fillId="0" borderId="9" xfId="3" applyNumberFormat="1" applyFont="1" applyBorder="1" applyAlignment="1">
      <alignment horizontal="center" vertical="center"/>
    </xf>
    <xf numFmtId="4" fontId="5" fillId="0" borderId="10" xfId="3" applyNumberFormat="1" applyFont="1" applyBorder="1" applyAlignment="1">
      <alignment horizontal="center" vertical="center"/>
    </xf>
    <xf numFmtId="4" fontId="5" fillId="0" borderId="12" xfId="3" applyNumberFormat="1" applyFont="1" applyBorder="1" applyAlignment="1">
      <alignment horizontal="center" vertical="center"/>
    </xf>
    <xf numFmtId="4" fontId="5" fillId="0" borderId="1" xfId="3" applyNumberFormat="1" applyFont="1" applyBorder="1" applyAlignment="1">
      <alignment horizontal="center" vertical="center" wrapText="1"/>
    </xf>
    <xf numFmtId="4" fontId="5" fillId="0" borderId="5" xfId="3" applyNumberFormat="1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horizontal="center" vertical="center"/>
    </xf>
    <xf numFmtId="49" fontId="17" fillId="0" borderId="0" xfId="3" applyNumberFormat="1" applyFont="1" applyAlignment="1">
      <alignment horizontal="center" vertical="center" wrapText="1"/>
    </xf>
    <xf numFmtId="3" fontId="5" fillId="0" borderId="1" xfId="3" applyNumberFormat="1" applyFont="1" applyBorder="1" applyAlignment="1">
      <alignment horizontal="center" vertical="center"/>
    </xf>
    <xf numFmtId="3" fontId="5" fillId="0" borderId="6" xfId="3" applyNumberFormat="1" applyFont="1" applyBorder="1" applyAlignment="1">
      <alignment horizontal="center" vertical="center"/>
    </xf>
    <xf numFmtId="3" fontId="5" fillId="0" borderId="1" xfId="3" applyNumberFormat="1" applyFont="1" applyFill="1" applyBorder="1" applyAlignment="1">
      <alignment horizontal="center" vertical="center" wrapText="1"/>
    </xf>
    <xf numFmtId="3" fontId="5" fillId="0" borderId="6" xfId="3" applyNumberFormat="1" applyFont="1" applyFill="1" applyBorder="1" applyAlignment="1">
      <alignment horizontal="center" vertical="center" wrapText="1"/>
    </xf>
    <xf numFmtId="3" fontId="5" fillId="0" borderId="1" xfId="3" applyNumberFormat="1" applyFont="1" applyBorder="1" applyAlignment="1">
      <alignment horizontal="center" vertical="center" wrapText="1"/>
    </xf>
    <xf numFmtId="3" fontId="5" fillId="0" borderId="6" xfId="3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13" xfId="2" applyNumberFormat="1" applyFont="1" applyBorder="1" applyAlignment="1">
      <alignment horizontal="center" vertical="center"/>
    </xf>
    <xf numFmtId="49" fontId="5" fillId="0" borderId="2" xfId="2" applyNumberFormat="1" applyFont="1" applyBorder="1" applyAlignment="1">
      <alignment horizontal="center" vertical="center"/>
    </xf>
    <xf numFmtId="49" fontId="5" fillId="0" borderId="3" xfId="2" applyNumberFormat="1" applyFont="1" applyBorder="1" applyAlignment="1">
      <alignment horizontal="center" vertical="center"/>
    </xf>
  </cellXfs>
  <cellStyles count="9">
    <cellStyle name="Normal_POL!H1" xfId="2"/>
    <cellStyle name="Normal_PRI!H2" xfId="1"/>
    <cellStyle name="Normálna" xfId="0" builtinId="0"/>
    <cellStyle name="Normálna_M561" xfId="7"/>
    <cellStyle name="Normálna_ZRNINY" xfId="5"/>
    <cellStyle name="Normálne_Hárok1" xfId="6"/>
    <cellStyle name="Normálne_ZELENINA" xfId="8"/>
    <cellStyle name="Normálne_ZRNINY" xfId="4"/>
    <cellStyle name="normální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zoomScale="124" zoomScaleNormal="124" workbookViewId="0">
      <selection sqref="A1:B1"/>
    </sheetView>
  </sheetViews>
  <sheetFormatPr defaultRowHeight="15" x14ac:dyDescent="0.25"/>
  <cols>
    <col min="1" max="1" width="14.42578125" customWidth="1"/>
    <col min="2" max="2" width="126.42578125" customWidth="1"/>
  </cols>
  <sheetData>
    <row r="1" spans="1:2" ht="18.75" x14ac:dyDescent="0.25">
      <c r="A1" s="305" t="s">
        <v>219</v>
      </c>
      <c r="B1" s="306"/>
    </row>
    <row r="2" spans="1:2" ht="18.75" x14ac:dyDescent="0.25">
      <c r="A2" s="300"/>
      <c r="B2" s="301"/>
    </row>
    <row r="3" spans="1:2" ht="12" customHeight="1" x14ac:dyDescent="0.25">
      <c r="A3" s="302" t="s">
        <v>178</v>
      </c>
      <c r="B3" s="303" t="s">
        <v>220</v>
      </c>
    </row>
    <row r="4" spans="1:2" ht="12" customHeight="1" x14ac:dyDescent="0.25">
      <c r="A4" s="302" t="s">
        <v>179</v>
      </c>
      <c r="B4" s="303" t="s">
        <v>221</v>
      </c>
    </row>
    <row r="5" spans="1:2" ht="12" customHeight="1" x14ac:dyDescent="0.25">
      <c r="A5" s="302" t="s">
        <v>180</v>
      </c>
      <c r="B5" s="303" t="s">
        <v>222</v>
      </c>
    </row>
    <row r="6" spans="1:2" ht="12" customHeight="1" x14ac:dyDescent="0.25">
      <c r="A6" s="302" t="s">
        <v>181</v>
      </c>
      <c r="B6" s="303" t="s">
        <v>223</v>
      </c>
    </row>
    <row r="7" spans="1:2" ht="12" customHeight="1" x14ac:dyDescent="0.25">
      <c r="A7" s="302" t="s">
        <v>182</v>
      </c>
      <c r="B7" s="303" t="s">
        <v>224</v>
      </c>
    </row>
    <row r="8" spans="1:2" ht="12" customHeight="1" x14ac:dyDescent="0.25">
      <c r="A8" s="302" t="s">
        <v>183</v>
      </c>
      <c r="B8" s="303" t="s">
        <v>225</v>
      </c>
    </row>
    <row r="9" spans="1:2" ht="12" customHeight="1" x14ac:dyDescent="0.25">
      <c r="A9" s="302" t="s">
        <v>184</v>
      </c>
      <c r="B9" s="303" t="s">
        <v>226</v>
      </c>
    </row>
    <row r="10" spans="1:2" ht="12" customHeight="1" x14ac:dyDescent="0.25">
      <c r="A10" s="302" t="s">
        <v>185</v>
      </c>
      <c r="B10" s="303" t="s">
        <v>227</v>
      </c>
    </row>
    <row r="11" spans="1:2" ht="12" customHeight="1" x14ac:dyDescent="0.25">
      <c r="A11" s="302" t="s">
        <v>186</v>
      </c>
      <c r="B11" s="303" t="s">
        <v>228</v>
      </c>
    </row>
    <row r="12" spans="1:2" ht="12" customHeight="1" x14ac:dyDescent="0.25">
      <c r="A12" s="302" t="s">
        <v>187</v>
      </c>
      <c r="B12" s="303" t="s">
        <v>229</v>
      </c>
    </row>
    <row r="13" spans="1:2" ht="12" customHeight="1" x14ac:dyDescent="0.25">
      <c r="A13" s="302" t="s">
        <v>188</v>
      </c>
      <c r="B13" s="303" t="s">
        <v>230</v>
      </c>
    </row>
    <row r="14" spans="1:2" ht="12" customHeight="1" x14ac:dyDescent="0.25">
      <c r="A14" s="302" t="s">
        <v>189</v>
      </c>
      <c r="B14" s="303" t="s">
        <v>231</v>
      </c>
    </row>
    <row r="15" spans="1:2" ht="12" customHeight="1" x14ac:dyDescent="0.25">
      <c r="A15" s="302" t="s">
        <v>190</v>
      </c>
      <c r="B15" s="303" t="s">
        <v>232</v>
      </c>
    </row>
    <row r="16" spans="1:2" ht="12" customHeight="1" x14ac:dyDescent="0.25">
      <c r="A16" s="302" t="s">
        <v>191</v>
      </c>
      <c r="B16" s="303" t="s">
        <v>233</v>
      </c>
    </row>
    <row r="17" spans="1:2" ht="12" customHeight="1" x14ac:dyDescent="0.25">
      <c r="A17" s="302" t="s">
        <v>192</v>
      </c>
      <c r="B17" s="303" t="s">
        <v>234</v>
      </c>
    </row>
    <row r="18" spans="1:2" ht="12" customHeight="1" x14ac:dyDescent="0.25">
      <c r="A18" s="302" t="s">
        <v>193</v>
      </c>
      <c r="B18" s="303" t="s">
        <v>235</v>
      </c>
    </row>
    <row r="19" spans="1:2" ht="12" customHeight="1" x14ac:dyDescent="0.25">
      <c r="A19" s="302" t="s">
        <v>194</v>
      </c>
      <c r="B19" s="303" t="s">
        <v>236</v>
      </c>
    </row>
    <row r="20" spans="1:2" ht="12" customHeight="1" x14ac:dyDescent="0.25">
      <c r="A20" s="302" t="s">
        <v>195</v>
      </c>
      <c r="B20" s="303" t="s">
        <v>237</v>
      </c>
    </row>
    <row r="21" spans="1:2" ht="12" customHeight="1" x14ac:dyDescent="0.25">
      <c r="A21" s="302" t="s">
        <v>196</v>
      </c>
      <c r="B21" s="303" t="s">
        <v>238</v>
      </c>
    </row>
    <row r="22" spans="1:2" ht="12" customHeight="1" x14ac:dyDescent="0.25">
      <c r="A22" s="302" t="s">
        <v>197</v>
      </c>
      <c r="B22" s="303" t="s">
        <v>239</v>
      </c>
    </row>
    <row r="23" spans="1:2" ht="12" customHeight="1" x14ac:dyDescent="0.25">
      <c r="A23" s="302" t="s">
        <v>198</v>
      </c>
      <c r="B23" s="303" t="s">
        <v>240</v>
      </c>
    </row>
    <row r="24" spans="1:2" ht="12" customHeight="1" x14ac:dyDescent="0.25">
      <c r="A24" s="302" t="s">
        <v>199</v>
      </c>
      <c r="B24" s="303" t="s">
        <v>241</v>
      </c>
    </row>
    <row r="25" spans="1:2" ht="12" customHeight="1" x14ac:dyDescent="0.25">
      <c r="A25" s="302" t="s">
        <v>200</v>
      </c>
      <c r="B25" s="303" t="s">
        <v>242</v>
      </c>
    </row>
    <row r="26" spans="1:2" ht="12" customHeight="1" x14ac:dyDescent="0.25">
      <c r="A26" s="302" t="s">
        <v>201</v>
      </c>
      <c r="B26" s="303" t="s">
        <v>243</v>
      </c>
    </row>
    <row r="27" spans="1:2" ht="12" customHeight="1" x14ac:dyDescent="0.25">
      <c r="A27" s="302" t="s">
        <v>202</v>
      </c>
      <c r="B27" s="303" t="s">
        <v>122</v>
      </c>
    </row>
    <row r="28" spans="1:2" ht="12" customHeight="1" x14ac:dyDescent="0.25">
      <c r="A28" s="302" t="s">
        <v>203</v>
      </c>
      <c r="B28" s="303" t="s">
        <v>215</v>
      </c>
    </row>
    <row r="29" spans="1:2" ht="12" customHeight="1" x14ac:dyDescent="0.25">
      <c r="A29" s="302" t="s">
        <v>204</v>
      </c>
      <c r="B29" s="303" t="s">
        <v>244</v>
      </c>
    </row>
    <row r="30" spans="1:2" ht="12" customHeight="1" x14ac:dyDescent="0.25">
      <c r="A30" s="302" t="s">
        <v>205</v>
      </c>
      <c r="B30" s="303" t="s">
        <v>245</v>
      </c>
    </row>
    <row r="31" spans="1:2" ht="12" customHeight="1" x14ac:dyDescent="0.25">
      <c r="A31" s="302" t="s">
        <v>206</v>
      </c>
      <c r="B31" s="303" t="s">
        <v>246</v>
      </c>
    </row>
    <row r="32" spans="1:2" ht="12" customHeight="1" x14ac:dyDescent="0.25">
      <c r="A32" s="302" t="s">
        <v>207</v>
      </c>
      <c r="B32" s="303" t="s">
        <v>247</v>
      </c>
    </row>
    <row r="33" spans="1:3" ht="12" customHeight="1" x14ac:dyDescent="0.25">
      <c r="A33" s="302" t="s">
        <v>208</v>
      </c>
      <c r="B33" s="303" t="s">
        <v>248</v>
      </c>
    </row>
    <row r="34" spans="1:3" ht="12" customHeight="1" x14ac:dyDescent="0.25">
      <c r="A34" s="302" t="s">
        <v>209</v>
      </c>
      <c r="B34" s="303" t="s">
        <v>249</v>
      </c>
    </row>
    <row r="35" spans="1:3" ht="12" customHeight="1" x14ac:dyDescent="0.25">
      <c r="A35" s="302" t="s">
        <v>210</v>
      </c>
      <c r="B35" s="303" t="s">
        <v>250</v>
      </c>
    </row>
    <row r="36" spans="1:3" ht="12" customHeight="1" x14ac:dyDescent="0.25">
      <c r="A36" s="302" t="s">
        <v>211</v>
      </c>
      <c r="B36" s="303" t="s">
        <v>251</v>
      </c>
    </row>
    <row r="37" spans="1:3" ht="12" customHeight="1" x14ac:dyDescent="0.25">
      <c r="A37" s="302" t="s">
        <v>212</v>
      </c>
      <c r="B37" s="303" t="s">
        <v>252</v>
      </c>
    </row>
    <row r="38" spans="1:3" ht="12" customHeight="1" x14ac:dyDescent="0.25">
      <c r="A38" s="302" t="s">
        <v>213</v>
      </c>
      <c r="B38" s="303" t="s">
        <v>253</v>
      </c>
      <c r="C38" s="304"/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7109375" customWidth="1"/>
    <col min="2" max="13" width="10" customWidth="1"/>
    <col min="15" max="15" width="12.7109375" customWidth="1"/>
    <col min="16" max="16" width="14" customWidth="1"/>
    <col min="17" max="17" width="10.85546875" customWidth="1"/>
    <col min="18" max="18" width="10.140625" customWidth="1"/>
    <col min="19" max="19" width="12.42578125" customWidth="1"/>
    <col min="21" max="21" width="10.7109375" customWidth="1"/>
    <col min="22" max="22" width="11.42578125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38"/>
      <c r="B3" s="167"/>
      <c r="C3" s="168"/>
      <c r="D3" s="167"/>
      <c r="E3" s="167"/>
      <c r="F3" s="169"/>
      <c r="G3" s="170"/>
      <c r="H3" s="170"/>
      <c r="I3" s="171"/>
      <c r="J3" s="170"/>
      <c r="K3" s="170"/>
      <c r="L3" s="171"/>
      <c r="M3" s="170"/>
    </row>
    <row r="4" spans="1:26" ht="12" customHeight="1" x14ac:dyDescent="0.25">
      <c r="A4" s="281" t="s">
        <v>178</v>
      </c>
      <c r="B4" s="167"/>
      <c r="C4" s="168"/>
      <c r="D4" s="167"/>
      <c r="E4" s="167"/>
      <c r="F4" s="169"/>
      <c r="G4" s="170"/>
      <c r="H4" s="170"/>
      <c r="I4" s="171"/>
      <c r="J4" s="170"/>
      <c r="K4" s="170"/>
      <c r="L4" s="171"/>
      <c r="M4" s="167"/>
    </row>
    <row r="5" spans="1:26" ht="12" customHeight="1" x14ac:dyDescent="0.25">
      <c r="A5" s="142" t="s">
        <v>0</v>
      </c>
      <c r="B5" s="307" t="s">
        <v>29</v>
      </c>
      <c r="C5" s="308"/>
      <c r="D5" s="309"/>
      <c r="E5" s="143" t="s">
        <v>30</v>
      </c>
      <c r="F5" s="144"/>
      <c r="G5" s="145"/>
      <c r="H5" s="143" t="s">
        <v>31</v>
      </c>
      <c r="I5" s="144"/>
      <c r="J5" s="145"/>
      <c r="K5" s="143" t="s">
        <v>32</v>
      </c>
      <c r="L5" s="144"/>
      <c r="M5" s="145"/>
    </row>
    <row r="6" spans="1:26" ht="12" customHeight="1" x14ac:dyDescent="0.25">
      <c r="A6" s="146" t="s">
        <v>3</v>
      </c>
      <c r="B6" s="147" t="s">
        <v>4</v>
      </c>
      <c r="C6" s="148" t="s">
        <v>5</v>
      </c>
      <c r="D6" s="149" t="s">
        <v>6</v>
      </c>
      <c r="E6" s="150" t="s">
        <v>4</v>
      </c>
      <c r="F6" s="151" t="s">
        <v>5</v>
      </c>
      <c r="G6" s="150" t="s">
        <v>6</v>
      </c>
      <c r="H6" s="150" t="s">
        <v>4</v>
      </c>
      <c r="I6" s="151" t="s">
        <v>5</v>
      </c>
      <c r="J6" s="150" t="s">
        <v>6</v>
      </c>
      <c r="K6" s="150" t="s">
        <v>4</v>
      </c>
      <c r="L6" s="151" t="s">
        <v>5</v>
      </c>
      <c r="M6" s="150" t="s">
        <v>6</v>
      </c>
    </row>
    <row r="7" spans="1:26" ht="12" customHeight="1" x14ac:dyDescent="0.25">
      <c r="A7" s="146"/>
      <c r="B7" s="147" t="s">
        <v>7</v>
      </c>
      <c r="C7" s="152"/>
      <c r="D7" s="153"/>
      <c r="E7" s="154" t="s">
        <v>7</v>
      </c>
      <c r="F7" s="155"/>
      <c r="G7" s="156"/>
      <c r="H7" s="154" t="s">
        <v>7</v>
      </c>
      <c r="I7" s="155"/>
      <c r="J7" s="156"/>
      <c r="K7" s="154" t="s">
        <v>7</v>
      </c>
      <c r="L7" s="155"/>
      <c r="M7" s="156"/>
    </row>
    <row r="8" spans="1:26" ht="12" customHeight="1" x14ac:dyDescent="0.25">
      <c r="A8" s="157"/>
      <c r="B8" s="158" t="s">
        <v>8</v>
      </c>
      <c r="C8" s="159" t="s">
        <v>9</v>
      </c>
      <c r="D8" s="160" t="s">
        <v>10</v>
      </c>
      <c r="E8" s="161" t="s">
        <v>8</v>
      </c>
      <c r="F8" s="162" t="s">
        <v>9</v>
      </c>
      <c r="G8" s="161" t="s">
        <v>10</v>
      </c>
      <c r="H8" s="161" t="s">
        <v>8</v>
      </c>
      <c r="I8" s="162" t="s">
        <v>9</v>
      </c>
      <c r="J8" s="161" t="s">
        <v>10</v>
      </c>
      <c r="K8" s="161" t="s">
        <v>8</v>
      </c>
      <c r="L8" s="162" t="s">
        <v>9</v>
      </c>
      <c r="M8" s="161" t="s">
        <v>10</v>
      </c>
    </row>
    <row r="9" spans="1:26" ht="12" customHeight="1" x14ac:dyDescent="0.25">
      <c r="A9" s="163" t="s">
        <v>11</v>
      </c>
      <c r="B9" s="164">
        <v>1</v>
      </c>
      <c r="C9" s="165">
        <v>2</v>
      </c>
      <c r="D9" s="165">
        <v>3</v>
      </c>
      <c r="E9" s="166">
        <v>4</v>
      </c>
      <c r="F9" s="166">
        <v>5</v>
      </c>
      <c r="G9" s="166">
        <v>6</v>
      </c>
      <c r="H9" s="166">
        <v>7</v>
      </c>
      <c r="I9" s="166">
        <v>8</v>
      </c>
      <c r="J9" s="166">
        <v>9</v>
      </c>
      <c r="K9" s="166">
        <v>10</v>
      </c>
      <c r="L9" s="166">
        <v>11</v>
      </c>
      <c r="M9" s="166">
        <v>12</v>
      </c>
    </row>
    <row r="10" spans="1:26" ht="12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26" ht="12" customHeight="1" x14ac:dyDescent="0.25">
      <c r="A11" s="172" t="s">
        <v>12</v>
      </c>
      <c r="B11" s="76">
        <v>76261.118400000007</v>
      </c>
      <c r="C11" s="173">
        <v>418951.83799999999</v>
      </c>
      <c r="D11" s="76">
        <f>C11/B11</f>
        <v>5.4936492775065302</v>
      </c>
      <c r="E11" s="76">
        <v>256396.95129999993</v>
      </c>
      <c r="F11" s="173">
        <v>1425852.5959999999</v>
      </c>
      <c r="G11" s="76">
        <f>F11/E11</f>
        <v>5.5611136902001075</v>
      </c>
      <c r="H11" s="76">
        <v>78666.878500000006</v>
      </c>
      <c r="I11" s="173">
        <v>467407.33299999987</v>
      </c>
      <c r="J11" s="76">
        <f>I11/H11</f>
        <v>5.9416026403030573</v>
      </c>
      <c r="K11" s="76">
        <v>4061.3799999999992</v>
      </c>
      <c r="L11" s="173">
        <v>18076.019</v>
      </c>
      <c r="M11" s="76">
        <f>L11/K11</f>
        <v>4.4507086261320055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172"/>
      <c r="B12" s="61"/>
      <c r="C12" s="174"/>
      <c r="D12" s="76"/>
      <c r="E12" s="61"/>
      <c r="F12" s="174"/>
      <c r="G12" s="76"/>
      <c r="H12" s="61"/>
      <c r="I12" s="174"/>
      <c r="J12" s="76"/>
      <c r="K12" s="61"/>
      <c r="L12" s="174"/>
      <c r="M12" s="76"/>
      <c r="P12" s="280"/>
      <c r="Q12" s="280"/>
      <c r="S12" s="280"/>
      <c r="T12" s="280"/>
      <c r="V12" s="280"/>
      <c r="W12" s="280"/>
      <c r="Y12" s="280"/>
    </row>
    <row r="13" spans="1:26" ht="12" customHeight="1" x14ac:dyDescent="0.25">
      <c r="A13" s="175" t="s">
        <v>13</v>
      </c>
      <c r="B13" s="61">
        <v>5244.2146000000012</v>
      </c>
      <c r="C13" s="174">
        <v>27482.11</v>
      </c>
      <c r="D13" s="61">
        <f>C13/B13</f>
        <v>5.2404625089141081</v>
      </c>
      <c r="E13" s="61">
        <v>11103.059300000003</v>
      </c>
      <c r="F13" s="174">
        <v>60992.645000000004</v>
      </c>
      <c r="G13" s="61">
        <f>F13/E13</f>
        <v>5.4933188549213625</v>
      </c>
      <c r="H13" s="61">
        <v>4021.4600000000005</v>
      </c>
      <c r="I13" s="174">
        <v>20944.195999999996</v>
      </c>
      <c r="J13" s="61">
        <f>I13/H13</f>
        <v>5.2081075032450883</v>
      </c>
      <c r="K13" s="61">
        <v>365.58</v>
      </c>
      <c r="L13" s="174">
        <v>1920.047</v>
      </c>
      <c r="M13" s="61">
        <f>L13/K13</f>
        <v>5.2520570053066367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175" t="s">
        <v>14</v>
      </c>
      <c r="B14" s="61">
        <v>26205.535400000008</v>
      </c>
      <c r="C14" s="174">
        <v>155810.87400000001</v>
      </c>
      <c r="D14" s="61">
        <f t="shared" ref="D14:D20" si="0">C14/B14</f>
        <v>5.9457237420152067</v>
      </c>
      <c r="E14" s="61">
        <v>41236.513699999996</v>
      </c>
      <c r="F14" s="174">
        <v>253105.30100000001</v>
      </c>
      <c r="G14" s="61">
        <f t="shared" ref="G14:G20" si="1">F14/E14</f>
        <v>6.1378928112441287</v>
      </c>
      <c r="H14" s="61">
        <v>11205.090799999998</v>
      </c>
      <c r="I14" s="174">
        <v>67785.093000000008</v>
      </c>
      <c r="J14" s="61">
        <f t="shared" ref="J14:J20" si="2">I14/H14</f>
        <v>6.0494907368354411</v>
      </c>
      <c r="K14" s="61">
        <v>2156.5199999999995</v>
      </c>
      <c r="L14" s="174">
        <v>10324.577000000001</v>
      </c>
      <c r="M14" s="61">
        <f t="shared" ref="M14:M20" si="3">L14/K14</f>
        <v>4.7876101311372041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175" t="s">
        <v>15</v>
      </c>
      <c r="B15" s="61">
        <v>2560.2451000000001</v>
      </c>
      <c r="C15" s="174">
        <v>13216.698</v>
      </c>
      <c r="D15" s="61">
        <f t="shared" si="0"/>
        <v>5.1622784084226936</v>
      </c>
      <c r="E15" s="61">
        <v>18088.702599999993</v>
      </c>
      <c r="F15" s="174">
        <v>99680.303999999975</v>
      </c>
      <c r="G15" s="61">
        <f t="shared" si="1"/>
        <v>5.510638667916405</v>
      </c>
      <c r="H15" s="61">
        <v>4265.1650000000009</v>
      </c>
      <c r="I15" s="174">
        <v>25647.023000000008</v>
      </c>
      <c r="J15" s="61">
        <f t="shared" si="2"/>
        <v>6.0131373581092413</v>
      </c>
      <c r="K15" s="61" t="s">
        <v>218</v>
      </c>
      <c r="L15" s="174" t="s">
        <v>218</v>
      </c>
      <c r="M15" s="61" t="s">
        <v>218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175" t="s">
        <v>16</v>
      </c>
      <c r="B16" s="61">
        <v>25125.849899999997</v>
      </c>
      <c r="C16" s="174">
        <v>140682.07699999999</v>
      </c>
      <c r="D16" s="61">
        <f t="shared" si="0"/>
        <v>5.5990972468557176</v>
      </c>
      <c r="E16" s="61">
        <v>89859.057199999894</v>
      </c>
      <c r="F16" s="174">
        <v>531642.08299999975</v>
      </c>
      <c r="G16" s="61">
        <f t="shared" si="1"/>
        <v>5.916399521271634</v>
      </c>
      <c r="H16" s="61">
        <v>45652.391499999998</v>
      </c>
      <c r="I16" s="174">
        <v>278870.69299999991</v>
      </c>
      <c r="J16" s="61">
        <f t="shared" si="2"/>
        <v>6.1085670177870073</v>
      </c>
      <c r="K16" s="61">
        <v>973.36</v>
      </c>
      <c r="L16" s="174">
        <v>3853.8109999999992</v>
      </c>
      <c r="M16" s="61">
        <f t="shared" si="3"/>
        <v>3.9592863894139878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175" t="s">
        <v>17</v>
      </c>
      <c r="B17" s="61">
        <v>58.543700000000001</v>
      </c>
      <c r="C17" s="174">
        <v>220.595</v>
      </c>
      <c r="D17" s="61">
        <f t="shared" si="0"/>
        <v>3.7680399428119506</v>
      </c>
      <c r="E17" s="61">
        <v>8746.3389999999963</v>
      </c>
      <c r="F17" s="174">
        <v>40603.499000000011</v>
      </c>
      <c r="G17" s="61">
        <f t="shared" si="1"/>
        <v>4.6423422417082199</v>
      </c>
      <c r="H17" s="61">
        <v>1184.69</v>
      </c>
      <c r="I17" s="174">
        <v>6544.7040000000006</v>
      </c>
      <c r="J17" s="61">
        <f t="shared" si="2"/>
        <v>5.5244021642792633</v>
      </c>
      <c r="K17" s="61">
        <v>14.42</v>
      </c>
      <c r="L17" s="174">
        <v>31.6</v>
      </c>
      <c r="M17" s="61">
        <f t="shared" si="3"/>
        <v>2.1914008321775311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175" t="s">
        <v>18</v>
      </c>
      <c r="B18" s="61">
        <v>7699.6237000000001</v>
      </c>
      <c r="C18" s="174">
        <v>32638.731000000014</v>
      </c>
      <c r="D18" s="61">
        <f t="shared" si="0"/>
        <v>4.2390033944126406</v>
      </c>
      <c r="E18" s="61">
        <v>24726.075000000004</v>
      </c>
      <c r="F18" s="174">
        <v>113614.94699999999</v>
      </c>
      <c r="G18" s="61">
        <f t="shared" si="1"/>
        <v>4.5949446889568994</v>
      </c>
      <c r="H18" s="61">
        <v>4942.6725999999999</v>
      </c>
      <c r="I18" s="174">
        <v>25810.996999999996</v>
      </c>
      <c r="J18" s="61">
        <f t="shared" si="2"/>
        <v>5.2220729732331446</v>
      </c>
      <c r="K18" s="61" t="s">
        <v>218</v>
      </c>
      <c r="L18" s="174" t="s">
        <v>218</v>
      </c>
      <c r="M18" s="61" t="s">
        <v>218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175" t="s">
        <v>19</v>
      </c>
      <c r="B19" s="61">
        <v>964.79859999999985</v>
      </c>
      <c r="C19" s="174">
        <v>4890.4660000000003</v>
      </c>
      <c r="D19" s="61">
        <f t="shared" si="0"/>
        <v>5.068898317223927</v>
      </c>
      <c r="E19" s="61">
        <v>21627.75940000001</v>
      </c>
      <c r="F19" s="174">
        <v>102473.219</v>
      </c>
      <c r="G19" s="61">
        <f t="shared" si="1"/>
        <v>4.7380413802827839</v>
      </c>
      <c r="H19" s="61">
        <v>1001.49</v>
      </c>
      <c r="I19" s="174">
        <v>5570.4119999999994</v>
      </c>
      <c r="J19" s="61">
        <f t="shared" si="2"/>
        <v>5.562124434592457</v>
      </c>
      <c r="K19" s="61">
        <v>129.26</v>
      </c>
      <c r="L19" s="174">
        <v>657.14400000000001</v>
      </c>
      <c r="M19" s="61">
        <f t="shared" si="3"/>
        <v>5.0838929289803501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175" t="s">
        <v>20</v>
      </c>
      <c r="B20" s="61">
        <v>8402.3073999999997</v>
      </c>
      <c r="C20" s="174">
        <v>44010.286999999997</v>
      </c>
      <c r="D20" s="61">
        <f t="shared" si="0"/>
        <v>5.2378810849029396</v>
      </c>
      <c r="E20" s="61">
        <v>41009.445100000004</v>
      </c>
      <c r="F20" s="174">
        <v>223740.59800000023</v>
      </c>
      <c r="G20" s="61">
        <f t="shared" si="1"/>
        <v>5.4558309056466658</v>
      </c>
      <c r="H20" s="61">
        <v>6393.9185999999991</v>
      </c>
      <c r="I20" s="174">
        <v>36234.214999999989</v>
      </c>
      <c r="J20" s="61">
        <f t="shared" si="2"/>
        <v>5.6669809653191381</v>
      </c>
      <c r="K20" s="61">
        <v>382.88000000000005</v>
      </c>
      <c r="L20" s="174">
        <v>1127.8910000000001</v>
      </c>
      <c r="M20" s="61">
        <f t="shared" si="3"/>
        <v>2.9458080860844125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175"/>
      <c r="B21" s="176"/>
      <c r="C21" s="177"/>
      <c r="D21" s="60"/>
      <c r="E21" s="176"/>
      <c r="F21" s="177"/>
      <c r="G21" s="60"/>
      <c r="H21" s="176"/>
      <c r="I21" s="177"/>
      <c r="J21" s="60"/>
      <c r="K21" s="176"/>
      <c r="L21" s="177"/>
      <c r="M21" s="178"/>
    </row>
    <row r="22" spans="1:26" ht="12" customHeight="1" x14ac:dyDescent="0.25">
      <c r="A22" s="175"/>
      <c r="B22" s="176"/>
      <c r="C22" s="177"/>
      <c r="D22" s="60"/>
      <c r="E22" s="176"/>
      <c r="F22" s="177"/>
      <c r="G22" s="60"/>
      <c r="H22" s="176"/>
      <c r="I22" s="177"/>
      <c r="J22" s="60"/>
      <c r="K22" s="176"/>
      <c r="L22" s="177"/>
      <c r="M22" s="178"/>
    </row>
    <row r="23" spans="1:26" ht="12" customHeight="1" x14ac:dyDescent="0.25">
      <c r="A23" s="175"/>
      <c r="B23" s="34"/>
      <c r="D23" s="179"/>
      <c r="E23" s="34"/>
      <c r="F23" s="34"/>
      <c r="G23" s="34"/>
      <c r="H23" s="34"/>
      <c r="I23" s="34"/>
      <c r="J23" s="180"/>
      <c r="K23" s="34"/>
      <c r="L23" s="34"/>
      <c r="M23" s="180"/>
    </row>
    <row r="24" spans="1:26" ht="12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26" ht="12" customHeight="1" x14ac:dyDescent="0.25">
      <c r="A25" s="281" t="s">
        <v>179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26" ht="12" customHeight="1" x14ac:dyDescent="0.25">
      <c r="A26" s="39" t="s">
        <v>0</v>
      </c>
      <c r="B26" s="2" t="s">
        <v>33</v>
      </c>
      <c r="C26" s="3"/>
      <c r="D26" s="4"/>
      <c r="E26" s="43" t="s">
        <v>31</v>
      </c>
      <c r="F26" s="44"/>
      <c r="G26" s="4"/>
      <c r="H26" s="2" t="s">
        <v>34</v>
      </c>
      <c r="I26" s="3"/>
      <c r="J26" s="4"/>
      <c r="K26" s="2" t="s">
        <v>35</v>
      </c>
      <c r="L26" s="3"/>
      <c r="M26" s="4"/>
    </row>
    <row r="27" spans="1:26" ht="12" customHeight="1" x14ac:dyDescent="0.25">
      <c r="A27" s="45" t="s">
        <v>3</v>
      </c>
      <c r="B27" s="7" t="s">
        <v>4</v>
      </c>
      <c r="C27" s="8" t="s">
        <v>5</v>
      </c>
      <c r="D27" s="7" t="s">
        <v>6</v>
      </c>
      <c r="E27" s="4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9" t="s">
        <v>7</v>
      </c>
      <c r="C28" s="10"/>
      <c r="D28" s="11"/>
      <c r="E28" s="47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13" t="s">
        <v>8</v>
      </c>
      <c r="C29" s="14" t="s">
        <v>9</v>
      </c>
      <c r="D29" s="13" t="s">
        <v>10</v>
      </c>
      <c r="E29" s="51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16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6">
        <v>12</v>
      </c>
    </row>
    <row r="31" spans="1:26" ht="12" customHeight="1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26" ht="12" customHeight="1" x14ac:dyDescent="0.25">
      <c r="A32" s="94" t="s">
        <v>12</v>
      </c>
      <c r="B32" s="76">
        <v>13638.754099999998</v>
      </c>
      <c r="C32" s="173">
        <v>45060.631999999998</v>
      </c>
      <c r="D32" s="76">
        <f>C32/B32</f>
        <v>3.3038671765480401</v>
      </c>
      <c r="E32" s="76">
        <v>2083.9414999999999</v>
      </c>
      <c r="F32" s="173">
        <v>8315.9479999999985</v>
      </c>
      <c r="G32" s="76">
        <f>F32/E32</f>
        <v>3.9904901361194636</v>
      </c>
      <c r="H32" s="76">
        <v>350358.2037999999</v>
      </c>
      <c r="I32" s="173">
        <v>1907941.085</v>
      </c>
      <c r="J32" s="76">
        <f>I32/H32</f>
        <v>5.4456869121555886</v>
      </c>
      <c r="K32" s="76">
        <v>7351.9417000000012</v>
      </c>
      <c r="L32" s="173">
        <v>23294.557000000001</v>
      </c>
      <c r="M32" s="76">
        <f>L32/K32</f>
        <v>3.1684904411034704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94"/>
      <c r="B33" s="61"/>
      <c r="C33" s="174"/>
      <c r="D33" s="76"/>
      <c r="E33" s="61"/>
      <c r="F33" s="174"/>
      <c r="G33" s="76"/>
      <c r="H33" s="61"/>
      <c r="I33" s="174"/>
      <c r="J33" s="76"/>
      <c r="K33" s="61"/>
      <c r="L33" s="174"/>
      <c r="M33" s="76"/>
      <c r="P33" s="280"/>
      <c r="Q33" s="280"/>
      <c r="S33" s="280"/>
      <c r="T33" s="280"/>
      <c r="V33" s="280"/>
      <c r="W33" s="280"/>
      <c r="Y33" s="280"/>
    </row>
    <row r="34" spans="1:26" ht="12" customHeight="1" x14ac:dyDescent="0.25">
      <c r="A34" s="96" t="s">
        <v>13</v>
      </c>
      <c r="B34" s="61">
        <v>996.04419999999993</v>
      </c>
      <c r="C34" s="174">
        <v>3283.44</v>
      </c>
      <c r="D34" s="61">
        <f>C34/B34</f>
        <v>3.2964802164401945</v>
      </c>
      <c r="E34" s="61">
        <v>141.91000000000003</v>
      </c>
      <c r="F34" s="174">
        <v>579.05999999999995</v>
      </c>
      <c r="G34" s="61">
        <f>F34/E34</f>
        <v>4.0804735395673299</v>
      </c>
      <c r="H34" s="61">
        <v>17708.898100000006</v>
      </c>
      <c r="I34" s="174">
        <v>93678.242000000013</v>
      </c>
      <c r="J34" s="61">
        <f>I34/H34</f>
        <v>5.2898967214679482</v>
      </c>
      <c r="K34" s="61" t="s">
        <v>218</v>
      </c>
      <c r="L34" s="174" t="s">
        <v>218</v>
      </c>
      <c r="M34" s="61" t="s">
        <v>218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96" t="s">
        <v>14</v>
      </c>
      <c r="B35" s="61">
        <v>1494.0096999999996</v>
      </c>
      <c r="C35" s="174">
        <v>6605.8469999999998</v>
      </c>
      <c r="D35" s="61">
        <f t="shared" ref="D35:D41" si="4">C35/B35</f>
        <v>4.4215556297927661</v>
      </c>
      <c r="E35" s="61">
        <v>498.60999999999996</v>
      </c>
      <c r="F35" s="174">
        <v>2148.2119999999995</v>
      </c>
      <c r="G35" s="61">
        <f t="shared" ref="G35:G41" si="5">F35/E35</f>
        <v>4.3084013557690373</v>
      </c>
      <c r="H35" s="61">
        <v>71092.578800000003</v>
      </c>
      <c r="I35" s="174">
        <v>425846.59899999999</v>
      </c>
      <c r="J35" s="61">
        <f t="shared" ref="J35:J41" si="6">I35/H35</f>
        <v>5.9900288636034116</v>
      </c>
      <c r="K35" s="61" t="s">
        <v>218</v>
      </c>
      <c r="L35" s="174" t="s">
        <v>218</v>
      </c>
      <c r="M35" s="61" t="s">
        <v>218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15</v>
      </c>
      <c r="B36" s="61" t="s">
        <v>218</v>
      </c>
      <c r="C36" s="174" t="s">
        <v>218</v>
      </c>
      <c r="D36" s="61" t="s">
        <v>218</v>
      </c>
      <c r="E36" s="61">
        <v>164.34</v>
      </c>
      <c r="F36" s="174">
        <v>774.59500000000003</v>
      </c>
      <c r="G36" s="61">
        <f t="shared" si="5"/>
        <v>4.7133686260192285</v>
      </c>
      <c r="H36" s="61">
        <v>21650.252799999995</v>
      </c>
      <c r="I36" s="174">
        <v>115951.54499999998</v>
      </c>
      <c r="J36" s="61">
        <f t="shared" si="6"/>
        <v>5.3556670248210683</v>
      </c>
      <c r="K36" s="61" t="s">
        <v>218</v>
      </c>
      <c r="L36" s="174" t="s">
        <v>218</v>
      </c>
      <c r="M36" s="61" t="s">
        <v>218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16</v>
      </c>
      <c r="B37" s="61">
        <v>1561.2107000000003</v>
      </c>
      <c r="C37" s="174">
        <v>6235.2519999999977</v>
      </c>
      <c r="D37" s="61">
        <f t="shared" si="4"/>
        <v>3.9938568189418611</v>
      </c>
      <c r="E37" s="61">
        <v>409.33150000000001</v>
      </c>
      <c r="F37" s="174">
        <v>1433.9389999999996</v>
      </c>
      <c r="G37" s="61">
        <f t="shared" si="5"/>
        <v>3.5031239960765288</v>
      </c>
      <c r="H37" s="61">
        <v>117519.47779999989</v>
      </c>
      <c r="I37" s="174">
        <v>682413.22299999977</v>
      </c>
      <c r="J37" s="61">
        <f t="shared" si="6"/>
        <v>5.8068095244718689</v>
      </c>
      <c r="K37" s="61" t="s">
        <v>218</v>
      </c>
      <c r="L37" s="174" t="s">
        <v>218</v>
      </c>
      <c r="M37" s="61" t="s">
        <v>218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17</v>
      </c>
      <c r="B38" s="61">
        <v>2026.7004999999995</v>
      </c>
      <c r="C38" s="174">
        <v>6466.9219999999978</v>
      </c>
      <c r="D38" s="61">
        <f t="shared" si="4"/>
        <v>3.1908621920209717</v>
      </c>
      <c r="E38" s="61">
        <v>344.93</v>
      </c>
      <c r="F38" s="174">
        <v>1104.26</v>
      </c>
      <c r="G38" s="61">
        <f t="shared" si="5"/>
        <v>3.2014031832545733</v>
      </c>
      <c r="H38" s="61">
        <v>10846.003199999996</v>
      </c>
      <c r="I38" s="174">
        <v>47322.616000000009</v>
      </c>
      <c r="J38" s="61">
        <f t="shared" si="6"/>
        <v>4.3631386721331626</v>
      </c>
      <c r="K38" s="61">
        <v>531.62240000000008</v>
      </c>
      <c r="L38" s="174">
        <v>2870.0970000000002</v>
      </c>
      <c r="M38" s="61">
        <f t="shared" ref="M38:M40" si="7">L38/K38</f>
        <v>5.3987510684275151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18</v>
      </c>
      <c r="B39" s="61" t="s">
        <v>218</v>
      </c>
      <c r="C39" s="174" t="s">
        <v>218</v>
      </c>
      <c r="D39" s="61" t="s">
        <v>218</v>
      </c>
      <c r="E39" s="61" t="s">
        <v>218</v>
      </c>
      <c r="F39" s="174" t="s">
        <v>218</v>
      </c>
      <c r="G39" s="61" t="s">
        <v>218</v>
      </c>
      <c r="H39" s="61">
        <v>33613.072500000009</v>
      </c>
      <c r="I39" s="174">
        <v>149769.91500000001</v>
      </c>
      <c r="J39" s="61">
        <f t="shared" si="6"/>
        <v>4.4557043989358593</v>
      </c>
      <c r="K39" s="61" t="s">
        <v>218</v>
      </c>
      <c r="L39" s="174" t="s">
        <v>218</v>
      </c>
      <c r="M39" s="61" t="s">
        <v>218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19</v>
      </c>
      <c r="B40" s="61">
        <v>2436.0068000000001</v>
      </c>
      <c r="C40" s="174">
        <v>7255.7839999999978</v>
      </c>
      <c r="D40" s="61">
        <f t="shared" si="4"/>
        <v>2.9785565459012666</v>
      </c>
      <c r="E40" s="61" t="s">
        <v>218</v>
      </c>
      <c r="F40" s="174" t="s">
        <v>218</v>
      </c>
      <c r="G40" s="61" t="s">
        <v>218</v>
      </c>
      <c r="H40" s="61">
        <v>25157.824800000006</v>
      </c>
      <c r="I40" s="174">
        <v>115276.613</v>
      </c>
      <c r="J40" s="61">
        <f t="shared" si="6"/>
        <v>4.582137522477697</v>
      </c>
      <c r="K40" s="61">
        <v>840.26610000000016</v>
      </c>
      <c r="L40" s="174">
        <v>2621.471</v>
      </c>
      <c r="M40" s="61">
        <f t="shared" si="7"/>
        <v>3.1198104981267236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20</v>
      </c>
      <c r="B41" s="61">
        <v>2975.4633000000003</v>
      </c>
      <c r="C41" s="174">
        <v>8803.5560000000005</v>
      </c>
      <c r="D41" s="61">
        <f t="shared" si="4"/>
        <v>2.9587177230517345</v>
      </c>
      <c r="E41" s="61">
        <v>349.37</v>
      </c>
      <c r="F41" s="174">
        <v>1613.3969999999999</v>
      </c>
      <c r="G41" s="61">
        <f t="shared" si="5"/>
        <v>4.6180181469502246</v>
      </c>
      <c r="H41" s="61">
        <v>52770.095800000003</v>
      </c>
      <c r="I41" s="174">
        <v>277682.33200000023</v>
      </c>
      <c r="J41" s="61">
        <f t="shared" si="6"/>
        <v>5.2621153664837621</v>
      </c>
      <c r="K41" s="61" t="s">
        <v>218</v>
      </c>
      <c r="L41" s="174" t="s">
        <v>218</v>
      </c>
      <c r="M41" s="61" t="s">
        <v>218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x14ac:dyDescent="0.25">
      <c r="K42" s="76"/>
      <c r="L42" s="173"/>
      <c r="M42" s="76"/>
    </row>
  </sheetData>
  <mergeCells count="2">
    <mergeCell ref="B5:D5"/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sqref="A1:M2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1"/>
      <c r="M3" s="88"/>
    </row>
    <row r="4" spans="1:26" ht="12" customHeight="1" x14ac:dyDescent="0.25">
      <c r="A4" s="282" t="s">
        <v>180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26" ht="12" customHeight="1" x14ac:dyDescent="0.25">
      <c r="A5" s="39" t="s">
        <v>0</v>
      </c>
      <c r="B5" s="43" t="s">
        <v>36</v>
      </c>
      <c r="C5" s="44"/>
      <c r="D5" s="4"/>
      <c r="E5" s="2" t="s">
        <v>37</v>
      </c>
      <c r="F5" s="3"/>
      <c r="G5" s="4"/>
      <c r="H5" s="2" t="s">
        <v>38</v>
      </c>
      <c r="I5" s="3"/>
      <c r="J5" s="4"/>
      <c r="K5" s="135" t="s">
        <v>39</v>
      </c>
      <c r="L5" s="136"/>
      <c r="M5" s="137"/>
    </row>
    <row r="6" spans="1:26" ht="12" customHeight="1" x14ac:dyDescent="0.25">
      <c r="A6" s="45" t="s">
        <v>3</v>
      </c>
      <c r="B6" s="120" t="s">
        <v>4</v>
      </c>
      <c r="C6" s="82" t="s">
        <v>5</v>
      </c>
      <c r="D6" s="81" t="s">
        <v>6</v>
      </c>
      <c r="E6" s="81" t="s">
        <v>4</v>
      </c>
      <c r="F6" s="82" t="s">
        <v>5</v>
      </c>
      <c r="G6" s="81" t="s">
        <v>6</v>
      </c>
      <c r="H6" s="81" t="s">
        <v>4</v>
      </c>
      <c r="I6" s="82" t="s">
        <v>5</v>
      </c>
      <c r="J6" s="81" t="s">
        <v>6</v>
      </c>
      <c r="K6" s="81" t="s">
        <v>4</v>
      </c>
      <c r="L6" s="82" t="s">
        <v>5</v>
      </c>
      <c r="M6" s="81" t="s">
        <v>6</v>
      </c>
    </row>
    <row r="7" spans="1:26" ht="12" customHeight="1" x14ac:dyDescent="0.25">
      <c r="A7" s="45"/>
      <c r="B7" s="120" t="s">
        <v>7</v>
      </c>
      <c r="C7" s="121"/>
      <c r="D7" s="83"/>
      <c r="E7" s="83" t="s">
        <v>7</v>
      </c>
      <c r="F7" s="121"/>
      <c r="G7" s="83"/>
      <c r="H7" s="83" t="s">
        <v>7</v>
      </c>
      <c r="I7" s="121"/>
      <c r="J7" s="83"/>
      <c r="K7" s="83" t="s">
        <v>7</v>
      </c>
      <c r="L7" s="121"/>
      <c r="M7" s="83"/>
    </row>
    <row r="8" spans="1:26" ht="12" customHeight="1" x14ac:dyDescent="0.25">
      <c r="A8" s="49"/>
      <c r="B8" s="122" t="s">
        <v>8</v>
      </c>
      <c r="C8" s="85" t="s">
        <v>9</v>
      </c>
      <c r="D8" s="84" t="s">
        <v>10</v>
      </c>
      <c r="E8" s="84" t="s">
        <v>8</v>
      </c>
      <c r="F8" s="85" t="s">
        <v>9</v>
      </c>
      <c r="G8" s="84" t="s">
        <v>10</v>
      </c>
      <c r="H8" s="84" t="s">
        <v>8</v>
      </c>
      <c r="I8" s="85" t="s">
        <v>9</v>
      </c>
      <c r="J8" s="84" t="s">
        <v>10</v>
      </c>
      <c r="K8" s="84" t="s">
        <v>8</v>
      </c>
      <c r="L8" s="85" t="s">
        <v>9</v>
      </c>
      <c r="M8" s="84" t="s">
        <v>10</v>
      </c>
    </row>
    <row r="9" spans="1:26" ht="12" customHeight="1" x14ac:dyDescent="0.25">
      <c r="A9" s="52" t="s">
        <v>11</v>
      </c>
      <c r="B9" s="138">
        <v>1</v>
      </c>
      <c r="C9" s="139">
        <v>2</v>
      </c>
      <c r="D9" s="139">
        <v>3</v>
      </c>
      <c r="E9" s="139">
        <v>4</v>
      </c>
      <c r="F9" s="139">
        <v>5</v>
      </c>
      <c r="G9" s="139">
        <v>6</v>
      </c>
      <c r="H9" s="139">
        <v>7</v>
      </c>
      <c r="I9" s="139">
        <v>8</v>
      </c>
      <c r="J9" s="139">
        <v>9</v>
      </c>
      <c r="K9" s="139">
        <v>10</v>
      </c>
      <c r="L9" s="139">
        <v>11</v>
      </c>
      <c r="M9" s="139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94" t="s">
        <v>12</v>
      </c>
      <c r="B11" s="55">
        <v>232.88000000000005</v>
      </c>
      <c r="C11" s="56">
        <v>731.74</v>
      </c>
      <c r="D11" s="55">
        <f>C11/B11</f>
        <v>3.1421332875300578</v>
      </c>
      <c r="E11" s="55">
        <v>7586.6317000000017</v>
      </c>
      <c r="F11" s="56">
        <v>24031.307000000001</v>
      </c>
      <c r="G11" s="55">
        <f>F11/E11</f>
        <v>3.1675858207272665</v>
      </c>
      <c r="H11" s="55">
        <v>50943.859699999994</v>
      </c>
      <c r="I11" s="56">
        <v>253955.91099999993</v>
      </c>
      <c r="J11" s="55">
        <f>I11/H11</f>
        <v>4.9850151224407515</v>
      </c>
      <c r="K11" s="55">
        <v>14934.945300000003</v>
      </c>
      <c r="L11" s="56">
        <v>81372.085000000006</v>
      </c>
      <c r="M11" s="55">
        <f>L11/K11</f>
        <v>5.4484354221237083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94"/>
      <c r="D12" s="55"/>
      <c r="E12" s="124"/>
      <c r="F12" s="125"/>
      <c r="G12" s="55"/>
      <c r="H12" s="124"/>
      <c r="I12" s="125"/>
      <c r="J12" s="55"/>
      <c r="K12" s="95"/>
      <c r="L12" s="140"/>
      <c r="M12" s="55"/>
      <c r="P12" s="280"/>
      <c r="Q12" s="280"/>
      <c r="S12" s="280"/>
      <c r="T12" s="280"/>
      <c r="V12" s="280"/>
      <c r="W12" s="280"/>
      <c r="Y12" s="280"/>
    </row>
    <row r="13" spans="1:26" ht="12" customHeight="1" x14ac:dyDescent="0.25">
      <c r="A13" s="96" t="s">
        <v>13</v>
      </c>
      <c r="B13" s="102" t="s">
        <v>218</v>
      </c>
      <c r="C13" s="104" t="s">
        <v>218</v>
      </c>
      <c r="D13" s="176" t="s">
        <v>218</v>
      </c>
      <c r="E13" s="102">
        <v>916.31149999999991</v>
      </c>
      <c r="F13" s="104">
        <v>2074.8070000000007</v>
      </c>
      <c r="G13" s="102">
        <f t="shared" ref="G13:G20" si="0">F13/E13</f>
        <v>2.2643031327228798</v>
      </c>
      <c r="H13" s="134">
        <v>4012.7902999999992</v>
      </c>
      <c r="I13" s="263">
        <v>19926.612000000005</v>
      </c>
      <c r="J13" s="102">
        <f t="shared" ref="J13:J20" si="1">I13/H13</f>
        <v>4.9657745634004371</v>
      </c>
      <c r="K13" s="102" t="s">
        <v>218</v>
      </c>
      <c r="L13" s="104" t="s">
        <v>218</v>
      </c>
      <c r="M13" s="102" t="s">
        <v>218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96" t="s">
        <v>14</v>
      </c>
      <c r="B14" s="102" t="s">
        <v>218</v>
      </c>
      <c r="C14" s="104" t="s">
        <v>218</v>
      </c>
      <c r="D14" s="176" t="s">
        <v>218</v>
      </c>
      <c r="E14" s="102">
        <v>1644.1800000000003</v>
      </c>
      <c r="F14" s="104">
        <v>5059.1029999999992</v>
      </c>
      <c r="G14" s="102">
        <f t="shared" si="0"/>
        <v>3.0769763651181732</v>
      </c>
      <c r="H14" s="134">
        <v>8068.8648999999996</v>
      </c>
      <c r="I14" s="263">
        <v>49077.917000000001</v>
      </c>
      <c r="J14" s="102">
        <f t="shared" si="1"/>
        <v>6.0823817982130306</v>
      </c>
      <c r="K14" s="102">
        <v>2707.9500000000003</v>
      </c>
      <c r="L14" s="104">
        <v>16348.696999999998</v>
      </c>
      <c r="M14" s="102">
        <f t="shared" ref="M14:M20" si="2">L14/K14</f>
        <v>6.0372964788862413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96" t="s">
        <v>15</v>
      </c>
      <c r="B15" s="102" t="s">
        <v>218</v>
      </c>
      <c r="C15" s="104" t="s">
        <v>218</v>
      </c>
      <c r="D15" s="176" t="s">
        <v>218</v>
      </c>
      <c r="E15" s="102">
        <v>657.13200000000006</v>
      </c>
      <c r="F15" s="104">
        <v>1051.7780000000002</v>
      </c>
      <c r="G15" s="102">
        <f t="shared" si="0"/>
        <v>1.6005581831351998</v>
      </c>
      <c r="H15" s="134">
        <v>3802.588299999999</v>
      </c>
      <c r="I15" s="263">
        <v>17120.119000000002</v>
      </c>
      <c r="J15" s="102">
        <f t="shared" si="1"/>
        <v>4.5022278641103499</v>
      </c>
      <c r="K15" s="102">
        <v>1528.6299999999999</v>
      </c>
      <c r="L15" s="104">
        <v>7854.7330000000002</v>
      </c>
      <c r="M15" s="102">
        <f t="shared" si="2"/>
        <v>5.1384134813525844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96" t="s">
        <v>16</v>
      </c>
      <c r="B16" s="102" t="s">
        <v>218</v>
      </c>
      <c r="C16" s="104" t="s">
        <v>218</v>
      </c>
      <c r="D16" s="176" t="s">
        <v>218</v>
      </c>
      <c r="E16" s="102">
        <v>1030.8219000000001</v>
      </c>
      <c r="F16" s="104">
        <v>4896.2120000000004</v>
      </c>
      <c r="G16" s="102">
        <f t="shared" si="0"/>
        <v>4.7498137166080774</v>
      </c>
      <c r="H16" s="134">
        <v>14349.437199999997</v>
      </c>
      <c r="I16" s="263">
        <v>73627.262999999963</v>
      </c>
      <c r="J16" s="102">
        <f t="shared" si="1"/>
        <v>5.1310209573933658</v>
      </c>
      <c r="K16" s="102">
        <v>5624.8170000000027</v>
      </c>
      <c r="L16" s="104">
        <v>30044.705999999998</v>
      </c>
      <c r="M16" s="102">
        <f t="shared" si="2"/>
        <v>5.3414548419975239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96" t="s">
        <v>17</v>
      </c>
      <c r="B17" s="102">
        <v>3.41</v>
      </c>
      <c r="C17" s="104">
        <v>9.2669999999999995</v>
      </c>
      <c r="D17" s="102">
        <f t="shared" ref="D17:D19" si="3">C17/B17</f>
        <v>2.7175953079178883</v>
      </c>
      <c r="E17" s="102">
        <v>535.03240000000005</v>
      </c>
      <c r="F17" s="104">
        <v>2879.364</v>
      </c>
      <c r="G17" s="102">
        <f t="shared" si="0"/>
        <v>5.3816628675197986</v>
      </c>
      <c r="H17" s="134">
        <v>1847.9647999999993</v>
      </c>
      <c r="I17" s="263">
        <v>8608.6279999999988</v>
      </c>
      <c r="J17" s="102">
        <f t="shared" si="1"/>
        <v>4.658437216985952</v>
      </c>
      <c r="K17" s="102" t="s">
        <v>218</v>
      </c>
      <c r="L17" s="104" t="s">
        <v>218</v>
      </c>
      <c r="M17" s="61" t="s">
        <v>218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96" t="s">
        <v>18</v>
      </c>
      <c r="B18" s="102" t="s">
        <v>218</v>
      </c>
      <c r="C18" s="104" t="s">
        <v>218</v>
      </c>
      <c r="D18" s="176" t="s">
        <v>218</v>
      </c>
      <c r="E18" s="102">
        <v>1209.9665000000002</v>
      </c>
      <c r="F18" s="104">
        <v>3464.4600000000019</v>
      </c>
      <c r="G18" s="102">
        <f t="shared" si="0"/>
        <v>2.8632693549780108</v>
      </c>
      <c r="H18" s="134">
        <v>7025.7717999999995</v>
      </c>
      <c r="I18" s="263">
        <v>29730.987000000005</v>
      </c>
      <c r="J18" s="102">
        <f t="shared" si="1"/>
        <v>4.2317040527846359</v>
      </c>
      <c r="K18" s="102">
        <v>990.81</v>
      </c>
      <c r="L18" s="104">
        <v>4790.5289999999995</v>
      </c>
      <c r="M18" s="102">
        <f t="shared" si="2"/>
        <v>4.8349623035698066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96" t="s">
        <v>19</v>
      </c>
      <c r="B19" s="102">
        <v>61.110000000000007</v>
      </c>
      <c r="C19" s="104">
        <v>147.01300000000001</v>
      </c>
      <c r="D19" s="102">
        <f t="shared" si="3"/>
        <v>2.4057110129275077</v>
      </c>
      <c r="E19" s="102">
        <v>901.37610000000018</v>
      </c>
      <c r="F19" s="104">
        <v>2768.4839999999999</v>
      </c>
      <c r="G19" s="102">
        <f t="shared" si="0"/>
        <v>3.0713971670648905</v>
      </c>
      <c r="H19" s="134">
        <v>3713.2479000000008</v>
      </c>
      <c r="I19" s="263">
        <v>14376.643000000004</v>
      </c>
      <c r="J19" s="102">
        <f t="shared" si="1"/>
        <v>3.8717164560976389</v>
      </c>
      <c r="K19" s="102">
        <v>663.61959999999999</v>
      </c>
      <c r="L19" s="104">
        <v>3042</v>
      </c>
      <c r="M19" s="102">
        <f t="shared" si="2"/>
        <v>4.5839514083068069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96" t="s">
        <v>20</v>
      </c>
      <c r="B20" s="102" t="s">
        <v>218</v>
      </c>
      <c r="C20" s="104" t="s">
        <v>218</v>
      </c>
      <c r="D20" s="176" t="s">
        <v>218</v>
      </c>
      <c r="E20" s="102">
        <v>691.81130000000019</v>
      </c>
      <c r="F20" s="104">
        <v>1837.0990000000002</v>
      </c>
      <c r="G20" s="102">
        <f t="shared" si="0"/>
        <v>2.6554914613276766</v>
      </c>
      <c r="H20" s="134">
        <v>8123.1944999999987</v>
      </c>
      <c r="I20" s="263">
        <v>41487.741999999977</v>
      </c>
      <c r="J20" s="102">
        <f t="shared" si="1"/>
        <v>5.1073185555263985</v>
      </c>
      <c r="K20" s="102">
        <v>2501.7087000000001</v>
      </c>
      <c r="L20" s="104">
        <v>13803.930999999997</v>
      </c>
      <c r="M20" s="102">
        <f t="shared" si="2"/>
        <v>5.5178010933087434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96"/>
      <c r="B21" s="93"/>
      <c r="C21" s="93"/>
      <c r="D21" s="102"/>
      <c r="E21" s="102"/>
      <c r="F21" s="104"/>
      <c r="G21" s="103"/>
      <c r="H21" s="93"/>
      <c r="I21" s="93"/>
      <c r="J21" s="103"/>
      <c r="K21" s="93"/>
      <c r="L21" s="93"/>
      <c r="M21" s="103"/>
      <c r="O21" s="291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</row>
    <row r="22" spans="1:26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105"/>
      <c r="M22" s="103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</row>
    <row r="23" spans="1:26" ht="12" customHeight="1" x14ac:dyDescent="0.25">
      <c r="A23" s="96"/>
      <c r="B23" s="102"/>
      <c r="C23" s="104"/>
      <c r="D23" s="102"/>
      <c r="E23" s="102"/>
      <c r="F23" s="104"/>
      <c r="G23" s="103"/>
      <c r="H23" s="103"/>
      <c r="I23" s="105"/>
      <c r="J23" s="103"/>
      <c r="K23" s="103"/>
      <c r="L23" s="105"/>
      <c r="M23" s="103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</row>
    <row r="25" spans="1:26" ht="12" customHeight="1" x14ac:dyDescent="0.25">
      <c r="A25" s="282" t="s">
        <v>181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</row>
    <row r="26" spans="1:26" ht="12" customHeight="1" x14ac:dyDescent="0.25">
      <c r="A26" s="39" t="s">
        <v>0</v>
      </c>
      <c r="B26" s="141" t="s">
        <v>40</v>
      </c>
      <c r="C26" s="44"/>
      <c r="D26" s="4"/>
      <c r="E26" s="2" t="s">
        <v>39</v>
      </c>
      <c r="F26" s="3"/>
      <c r="G26" s="4"/>
      <c r="H26" s="2" t="s">
        <v>41</v>
      </c>
      <c r="I26" s="3"/>
      <c r="J26" s="4"/>
      <c r="K26" s="2" t="s">
        <v>42</v>
      </c>
      <c r="L26" s="3"/>
      <c r="M26" s="4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9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</row>
    <row r="30" spans="1:26" ht="12" customHeight="1" x14ac:dyDescent="0.25">
      <c r="A30" s="52" t="s">
        <v>11</v>
      </c>
      <c r="B30" s="131">
        <v>1</v>
      </c>
      <c r="C30" s="132">
        <v>2</v>
      </c>
      <c r="D30" s="132">
        <v>3</v>
      </c>
      <c r="E30" s="132">
        <v>4</v>
      </c>
      <c r="F30" s="132">
        <v>5</v>
      </c>
      <c r="G30" s="132">
        <v>6</v>
      </c>
      <c r="H30" s="132">
        <v>7</v>
      </c>
      <c r="I30" s="132">
        <v>8</v>
      </c>
      <c r="J30" s="132">
        <v>9</v>
      </c>
      <c r="K30" s="132">
        <v>10</v>
      </c>
      <c r="L30" s="132">
        <v>11</v>
      </c>
      <c r="M30" s="132">
        <v>12</v>
      </c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</row>
    <row r="32" spans="1:26" ht="12" customHeight="1" x14ac:dyDescent="0.25">
      <c r="A32" s="94" t="s">
        <v>12</v>
      </c>
      <c r="B32" s="55">
        <v>75541.303399999975</v>
      </c>
      <c r="C32" s="56">
        <v>341084.63500000024</v>
      </c>
      <c r="D32" s="55">
        <f>C32/B32</f>
        <v>4.5152071734044288</v>
      </c>
      <c r="E32" s="55">
        <v>41235.077300000004</v>
      </c>
      <c r="F32" s="56">
        <v>197973.23600000003</v>
      </c>
      <c r="G32" s="55">
        <f>F32/E32</f>
        <v>4.8010880290019493</v>
      </c>
      <c r="H32" s="55">
        <v>126485.16309999998</v>
      </c>
      <c r="I32" s="56">
        <v>595040.54600000021</v>
      </c>
      <c r="J32" s="55">
        <f>I32/H32</f>
        <v>4.7044296059416659</v>
      </c>
      <c r="K32" s="55">
        <v>11975.038300000004</v>
      </c>
      <c r="L32" s="56">
        <v>31873.665000000001</v>
      </c>
      <c r="M32" s="55">
        <f>L32/K32</f>
        <v>2.6616754119274919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94"/>
      <c r="B33" s="77"/>
      <c r="C33" s="110"/>
      <c r="D33" s="55"/>
      <c r="E33" s="77"/>
      <c r="F33" s="110"/>
      <c r="G33" s="55"/>
      <c r="H33" s="124"/>
      <c r="I33" s="125"/>
      <c r="J33" s="55"/>
      <c r="K33" s="124"/>
      <c r="L33" s="125"/>
      <c r="M33" s="55"/>
      <c r="P33" s="280"/>
      <c r="Q33" s="280"/>
      <c r="S33" s="280"/>
      <c r="T33" s="280"/>
      <c r="V33" s="280"/>
      <c r="W33" s="280"/>
      <c r="Y33" s="280"/>
    </row>
    <row r="34" spans="1:26" ht="12" customHeight="1" x14ac:dyDescent="0.25">
      <c r="A34" s="96" t="s">
        <v>13</v>
      </c>
      <c r="B34" s="102">
        <v>2557.424</v>
      </c>
      <c r="C34" s="104">
        <v>10213.610000000002</v>
      </c>
      <c r="D34" s="102">
        <f t="shared" ref="D34:D41" si="4">C34/B34</f>
        <v>3.9937100770149971</v>
      </c>
      <c r="E34" s="102">
        <v>553.44000000000005</v>
      </c>
      <c r="F34" s="104">
        <v>2591.6860000000006</v>
      </c>
      <c r="G34" s="102">
        <f t="shared" ref="G34:G41" si="5">F34/E34</f>
        <v>4.6828671581381904</v>
      </c>
      <c r="H34" s="102">
        <v>6570.2142999999996</v>
      </c>
      <c r="I34" s="104">
        <v>30140.222000000009</v>
      </c>
      <c r="J34" s="102">
        <f t="shared" ref="J34:J41" si="6">I34/H34</f>
        <v>4.5874031840940122</v>
      </c>
      <c r="K34" s="102">
        <v>901.45410000000015</v>
      </c>
      <c r="L34" s="104">
        <v>2915.6710000000003</v>
      </c>
      <c r="M34" s="102">
        <f t="shared" ref="M34:M41" si="7">L34/K34</f>
        <v>3.2344087180922463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96" t="s">
        <v>14</v>
      </c>
      <c r="B35" s="102">
        <v>19535.612000000005</v>
      </c>
      <c r="C35" s="104">
        <v>100824.49400000002</v>
      </c>
      <c r="D35" s="102">
        <f t="shared" si="4"/>
        <v>5.1610614502376482</v>
      </c>
      <c r="E35" s="102">
        <v>10254.835999999994</v>
      </c>
      <c r="F35" s="104">
        <v>54046.040000000008</v>
      </c>
      <c r="G35" s="102">
        <f t="shared" si="5"/>
        <v>5.2702978380151606</v>
      </c>
      <c r="H35" s="102">
        <v>27604.476900000005</v>
      </c>
      <c r="I35" s="104">
        <v>149902.41100000002</v>
      </c>
      <c r="J35" s="102">
        <f t="shared" si="6"/>
        <v>5.4303659345922979</v>
      </c>
      <c r="K35" s="102">
        <v>1696.9269000000004</v>
      </c>
      <c r="L35" s="104">
        <v>4981.6130000000012</v>
      </c>
      <c r="M35" s="102">
        <f t="shared" si="7"/>
        <v>2.9356674114836649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15</v>
      </c>
      <c r="B36" s="102">
        <v>7611.8102999999974</v>
      </c>
      <c r="C36" s="104">
        <v>35167.204000000005</v>
      </c>
      <c r="D36" s="102">
        <f t="shared" si="4"/>
        <v>4.6200841342564747</v>
      </c>
      <c r="E36" s="102">
        <v>4644.1219999999985</v>
      </c>
      <c r="F36" s="104">
        <v>23148.158000000003</v>
      </c>
      <c r="G36" s="102">
        <f t="shared" si="5"/>
        <v>4.9843992039830161</v>
      </c>
      <c r="H36" s="102">
        <v>11414.398599999997</v>
      </c>
      <c r="I36" s="104">
        <v>52287.323000000004</v>
      </c>
      <c r="J36" s="102">
        <f t="shared" si="6"/>
        <v>4.5808215423631706</v>
      </c>
      <c r="K36" s="102">
        <v>863.06970000000035</v>
      </c>
      <c r="L36" s="104">
        <v>1997.5959999999995</v>
      </c>
      <c r="M36" s="102">
        <f t="shared" si="7"/>
        <v>2.3145245395592022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16</v>
      </c>
      <c r="B37" s="102">
        <v>26645.76059999998</v>
      </c>
      <c r="C37" s="104">
        <v>123148.58000000012</v>
      </c>
      <c r="D37" s="102">
        <f t="shared" si="4"/>
        <v>4.6216950549349383</v>
      </c>
      <c r="E37" s="102">
        <v>17395.313299999998</v>
      </c>
      <c r="F37" s="104">
        <v>83230.894000000029</v>
      </c>
      <c r="G37" s="102">
        <f t="shared" si="5"/>
        <v>4.7846734671918805</v>
      </c>
      <c r="H37" s="102">
        <v>40995.19779999998</v>
      </c>
      <c r="I37" s="104">
        <v>196775.84300000008</v>
      </c>
      <c r="J37" s="102">
        <f t="shared" si="6"/>
        <v>4.7999730104973457</v>
      </c>
      <c r="K37" s="102">
        <v>2199.2826000000009</v>
      </c>
      <c r="L37" s="104">
        <v>6945.1459999999988</v>
      </c>
      <c r="M37" s="102">
        <f t="shared" si="7"/>
        <v>3.1579143126035718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17</v>
      </c>
      <c r="B38" s="102">
        <v>2509.002</v>
      </c>
      <c r="C38" s="104">
        <v>9839.1550000000061</v>
      </c>
      <c r="D38" s="102">
        <f t="shared" si="4"/>
        <v>3.9215413140364204</v>
      </c>
      <c r="E38" s="102">
        <v>930.6</v>
      </c>
      <c r="F38" s="104">
        <v>4180.45</v>
      </c>
      <c r="G38" s="102">
        <f t="shared" si="5"/>
        <v>4.4922093273157104</v>
      </c>
      <c r="H38" s="102">
        <v>4356.9667999999992</v>
      </c>
      <c r="I38" s="104">
        <v>18447.783000000003</v>
      </c>
      <c r="J38" s="102">
        <f t="shared" si="6"/>
        <v>4.2340884947757704</v>
      </c>
      <c r="K38" s="102">
        <v>685.07880000000046</v>
      </c>
      <c r="L38" s="104">
        <v>1781.6719999999998</v>
      </c>
      <c r="M38" s="102">
        <f t="shared" si="7"/>
        <v>2.6006818485698266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18</v>
      </c>
      <c r="B39" s="102">
        <v>2761.5778999999993</v>
      </c>
      <c r="C39" s="104">
        <v>9439.6060000000016</v>
      </c>
      <c r="D39" s="102">
        <f t="shared" si="4"/>
        <v>3.41819291065445</v>
      </c>
      <c r="E39" s="102">
        <v>689.84000000000015</v>
      </c>
      <c r="F39" s="104">
        <v>2386.538</v>
      </c>
      <c r="G39" s="102">
        <f t="shared" si="5"/>
        <v>3.4595529398121299</v>
      </c>
      <c r="H39" s="102">
        <v>9787.3496999999988</v>
      </c>
      <c r="I39" s="104">
        <v>39170.593000000008</v>
      </c>
      <c r="J39" s="102">
        <f t="shared" si="6"/>
        <v>4.0021654687581067</v>
      </c>
      <c r="K39" s="102">
        <v>2346.6343000000006</v>
      </c>
      <c r="L39" s="104">
        <v>5265.6819999999989</v>
      </c>
      <c r="M39" s="102">
        <f t="shared" si="7"/>
        <v>2.2439295291984771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19</v>
      </c>
      <c r="B40" s="102">
        <v>6840.4009999999971</v>
      </c>
      <c r="C40" s="104">
        <v>24406.649000000009</v>
      </c>
      <c r="D40" s="102">
        <f t="shared" si="4"/>
        <v>3.5680143605616133</v>
      </c>
      <c r="E40" s="102">
        <v>2661.1559999999999</v>
      </c>
      <c r="F40" s="104">
        <v>10807.006999999998</v>
      </c>
      <c r="G40" s="102">
        <f t="shared" si="5"/>
        <v>4.0610197222560416</v>
      </c>
      <c r="H40" s="102">
        <v>10553.648899999998</v>
      </c>
      <c r="I40" s="104">
        <v>38783.292000000016</v>
      </c>
      <c r="J40" s="102">
        <f t="shared" si="6"/>
        <v>3.6748704043015894</v>
      </c>
      <c r="K40" s="102">
        <v>2177.5943000000002</v>
      </c>
      <c r="L40" s="104">
        <v>5515.1230000000023</v>
      </c>
      <c r="M40" s="102">
        <f t="shared" si="7"/>
        <v>2.5326678160390124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20</v>
      </c>
      <c r="B41" s="102">
        <v>7079.7155999999986</v>
      </c>
      <c r="C41" s="104">
        <v>28045.337000000007</v>
      </c>
      <c r="D41" s="102">
        <f t="shared" si="4"/>
        <v>3.9613649169749152</v>
      </c>
      <c r="E41" s="102">
        <v>4105.7700000000013</v>
      </c>
      <c r="F41" s="104">
        <v>17582.462999999996</v>
      </c>
      <c r="G41" s="102">
        <f t="shared" si="5"/>
        <v>4.2823789447533569</v>
      </c>
      <c r="H41" s="102">
        <v>15202.910099999997</v>
      </c>
      <c r="I41" s="104">
        <v>69533.078999999983</v>
      </c>
      <c r="J41" s="102">
        <f t="shared" si="6"/>
        <v>4.5736690240640172</v>
      </c>
      <c r="K41" s="102">
        <v>1104.9976000000001</v>
      </c>
      <c r="L41" s="104">
        <v>2471.1620000000003</v>
      </c>
      <c r="M41" s="102">
        <f t="shared" si="7"/>
        <v>2.2363505585894483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sqref="A1:M2"/>
    </sheetView>
  </sheetViews>
  <sheetFormatPr defaultRowHeight="15" x14ac:dyDescent="0.25"/>
  <cols>
    <col min="1" max="1" width="17.7109375" customWidth="1"/>
    <col min="2" max="4" width="10" customWidth="1"/>
    <col min="5" max="5" width="9.85546875" customWidth="1"/>
    <col min="6" max="6" width="11.28515625" customWidth="1"/>
    <col min="7" max="7" width="9.7109375" customWidth="1"/>
    <col min="8" max="8" width="10" customWidth="1"/>
    <col min="9" max="9" width="10.85546875" customWidth="1"/>
    <col min="10" max="10" width="9.28515625" customWidth="1"/>
    <col min="11" max="11" width="10" customWidth="1"/>
    <col min="12" max="12" width="9.5703125" customWidth="1"/>
    <col min="13" max="13" width="9.42578125" customWidth="1"/>
  </cols>
  <sheetData>
    <row r="1" spans="1:28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8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8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1"/>
      <c r="M3" s="88"/>
    </row>
    <row r="4" spans="1:28" ht="12" customHeight="1" x14ac:dyDescent="0.25">
      <c r="A4" s="282" t="s">
        <v>182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28" ht="12" customHeight="1" x14ac:dyDescent="0.25">
      <c r="A5" s="39" t="s">
        <v>0</v>
      </c>
      <c r="B5" s="43" t="s">
        <v>43</v>
      </c>
      <c r="C5" s="44"/>
      <c r="D5" s="4"/>
      <c r="E5" s="2" t="s">
        <v>44</v>
      </c>
      <c r="F5" s="3"/>
      <c r="G5" s="4"/>
      <c r="H5" s="2" t="s">
        <v>45</v>
      </c>
      <c r="I5" s="3"/>
      <c r="J5" s="4"/>
      <c r="K5" s="2" t="s">
        <v>46</v>
      </c>
      <c r="L5" s="3"/>
      <c r="M5" s="4"/>
    </row>
    <row r="6" spans="1:28" ht="12" customHeight="1" x14ac:dyDescent="0.25">
      <c r="A6" s="45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8" ht="12" customHeight="1" x14ac:dyDescent="0.25">
      <c r="A7" s="45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8" ht="12" customHeight="1" x14ac:dyDescent="0.25">
      <c r="A8" s="49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8" ht="12" customHeight="1" x14ac:dyDescent="0.25">
      <c r="A9" s="52" t="s">
        <v>11</v>
      </c>
      <c r="B9" s="131">
        <v>1</v>
      </c>
      <c r="C9" s="132">
        <v>2</v>
      </c>
      <c r="D9" s="132">
        <v>3</v>
      </c>
      <c r="E9" s="132">
        <v>4</v>
      </c>
      <c r="F9" s="132">
        <v>5</v>
      </c>
      <c r="G9" s="132">
        <v>6</v>
      </c>
      <c r="H9" s="132">
        <v>7</v>
      </c>
      <c r="I9" s="132">
        <v>8</v>
      </c>
      <c r="J9" s="132">
        <v>9</v>
      </c>
      <c r="K9" s="132">
        <v>10</v>
      </c>
      <c r="L9" s="132">
        <v>11</v>
      </c>
      <c r="M9" s="132">
        <v>12</v>
      </c>
    </row>
    <row r="10" spans="1:28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8" ht="12" customHeight="1" x14ac:dyDescent="0.25">
      <c r="A11" s="94" t="s">
        <v>12</v>
      </c>
      <c r="B11" s="55">
        <v>1185.4100000000001</v>
      </c>
      <c r="C11" s="56">
        <v>3184.5519999999997</v>
      </c>
      <c r="D11" s="55">
        <f>C11/B11</f>
        <v>2.6864561628466097</v>
      </c>
      <c r="E11" s="55">
        <v>496405.03689999995</v>
      </c>
      <c r="F11" s="56">
        <v>2558886.6030000001</v>
      </c>
      <c r="G11" s="55">
        <f>F11/E11</f>
        <v>5.1548360971113274</v>
      </c>
      <c r="H11" s="55">
        <v>147276.42429999998</v>
      </c>
      <c r="I11" s="56">
        <v>1063822.5899999999</v>
      </c>
      <c r="J11" s="55">
        <f>I11/H11</f>
        <v>7.22330539362504</v>
      </c>
      <c r="K11" s="55">
        <v>4888.4900000000007</v>
      </c>
      <c r="L11" s="56">
        <v>38392.203999999998</v>
      </c>
      <c r="M11" s="55">
        <f>L11/K11</f>
        <v>7.8535915998600778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</row>
    <row r="12" spans="1:28" ht="12" customHeight="1" x14ac:dyDescent="0.25">
      <c r="A12" s="96"/>
      <c r="B12" s="102"/>
      <c r="C12" s="60"/>
      <c r="D12" s="55"/>
      <c r="E12" s="55"/>
      <c r="F12" s="56"/>
      <c r="G12" s="55"/>
      <c r="H12" s="126"/>
      <c r="I12" s="127"/>
      <c r="J12" s="55"/>
      <c r="K12" s="60"/>
      <c r="L12" s="98"/>
      <c r="M12" s="55"/>
      <c r="P12" s="280"/>
      <c r="Q12" s="280"/>
      <c r="S12" s="280"/>
      <c r="T12" s="280"/>
      <c r="V12" s="280"/>
      <c r="W12" s="280"/>
      <c r="Y12" s="280"/>
      <c r="AA12" s="280"/>
      <c r="AB12" s="280"/>
    </row>
    <row r="13" spans="1:28" ht="12" customHeight="1" x14ac:dyDescent="0.25">
      <c r="A13" s="96" t="s">
        <v>13</v>
      </c>
      <c r="B13" s="61" t="s">
        <v>27</v>
      </c>
      <c r="C13" s="174" t="s">
        <v>27</v>
      </c>
      <c r="D13" s="61" t="s">
        <v>27</v>
      </c>
      <c r="E13" s="61">
        <v>26096.878000000004</v>
      </c>
      <c r="F13" s="174">
        <v>128808.94200000002</v>
      </c>
      <c r="G13" s="102">
        <f>F13/E13</f>
        <v>4.9357989105056932</v>
      </c>
      <c r="H13" s="61">
        <v>9190.2149000000027</v>
      </c>
      <c r="I13" s="174">
        <v>47364.546999999977</v>
      </c>
      <c r="J13" s="102">
        <f>I13/H13</f>
        <v>5.1538018985823673</v>
      </c>
      <c r="K13" s="61">
        <v>372.83</v>
      </c>
      <c r="L13" s="174">
        <v>2590.8160000000003</v>
      </c>
      <c r="M13" s="102">
        <f>L13/K13</f>
        <v>6.9490545288737504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</row>
    <row r="14" spans="1:28" ht="12" customHeight="1" x14ac:dyDescent="0.25">
      <c r="A14" s="96" t="s">
        <v>14</v>
      </c>
      <c r="B14" s="61">
        <v>128.37</v>
      </c>
      <c r="C14" s="174">
        <v>402.71</v>
      </c>
      <c r="D14" s="102">
        <f t="shared" ref="D14:D16" si="0">C14/B14</f>
        <v>3.137103684661525</v>
      </c>
      <c r="E14" s="61">
        <v>102038.16260000003</v>
      </c>
      <c r="F14" s="174">
        <v>585789.72600000002</v>
      </c>
      <c r="G14" s="102">
        <f t="shared" ref="G14:G20" si="1">F14/E14</f>
        <v>5.7408886153345913</v>
      </c>
      <c r="H14" s="61">
        <v>42432.203399999977</v>
      </c>
      <c r="I14" s="174">
        <v>323468.65600000019</v>
      </c>
      <c r="J14" s="102">
        <f t="shared" ref="J14:J20" si="2">I14/H14</f>
        <v>7.6231878168268858</v>
      </c>
      <c r="K14" s="61">
        <v>1450.1499999999999</v>
      </c>
      <c r="L14" s="174">
        <v>11713.039999999999</v>
      </c>
      <c r="M14" s="102">
        <f t="shared" ref="M14:M16" si="3">L14/K14</f>
        <v>8.0771230562355623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</row>
    <row r="15" spans="1:28" ht="12" customHeight="1" x14ac:dyDescent="0.25">
      <c r="A15" s="96" t="s">
        <v>15</v>
      </c>
      <c r="B15" s="102" t="s">
        <v>218</v>
      </c>
      <c r="C15" s="102" t="s">
        <v>218</v>
      </c>
      <c r="D15" s="102" t="s">
        <v>218</v>
      </c>
      <c r="E15" s="61">
        <v>34584.853099999993</v>
      </c>
      <c r="F15" s="174">
        <v>171288.242</v>
      </c>
      <c r="G15" s="102">
        <f t="shared" si="1"/>
        <v>4.9526953751901299</v>
      </c>
      <c r="H15" s="61">
        <v>4215.1291000000001</v>
      </c>
      <c r="I15" s="174">
        <v>28182.147000000004</v>
      </c>
      <c r="J15" s="102">
        <f t="shared" si="2"/>
        <v>6.6859510898491825</v>
      </c>
      <c r="K15" s="61" t="s">
        <v>27</v>
      </c>
      <c r="L15" s="174" t="s">
        <v>27</v>
      </c>
      <c r="M15" s="61" t="s">
        <v>27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</row>
    <row r="16" spans="1:28" ht="12" customHeight="1" x14ac:dyDescent="0.25">
      <c r="A16" s="96" t="s">
        <v>16</v>
      </c>
      <c r="B16" s="128">
        <v>795.25</v>
      </c>
      <c r="C16" s="129">
        <v>2273.0439999999999</v>
      </c>
      <c r="D16" s="102">
        <f t="shared" si="0"/>
        <v>2.8582760138321279</v>
      </c>
      <c r="E16" s="128">
        <v>161744.78009999989</v>
      </c>
      <c r="F16" s="129">
        <v>891030.42399999988</v>
      </c>
      <c r="G16" s="102">
        <f t="shared" si="1"/>
        <v>5.5088666444080223</v>
      </c>
      <c r="H16" s="128">
        <v>68374.099400000021</v>
      </c>
      <c r="I16" s="129">
        <v>498444.01999999979</v>
      </c>
      <c r="J16" s="102">
        <f t="shared" si="2"/>
        <v>7.2899537160119383</v>
      </c>
      <c r="K16" s="128">
        <v>3065.5100000000007</v>
      </c>
      <c r="L16" s="129">
        <v>24088.347999999998</v>
      </c>
      <c r="M16" s="102">
        <f t="shared" si="3"/>
        <v>7.8578598667105943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</row>
    <row r="17" spans="1:28" ht="12" customHeight="1" x14ac:dyDescent="0.25">
      <c r="A17" s="96" t="s">
        <v>17</v>
      </c>
      <c r="B17" s="102" t="s">
        <v>218</v>
      </c>
      <c r="C17" s="102" t="s">
        <v>218</v>
      </c>
      <c r="D17" s="102" t="s">
        <v>218</v>
      </c>
      <c r="E17" s="61">
        <v>16423.081199999993</v>
      </c>
      <c r="F17" s="174">
        <v>70431.435000000012</v>
      </c>
      <c r="G17" s="102">
        <f t="shared" si="1"/>
        <v>4.2885640119711548</v>
      </c>
      <c r="H17" s="61">
        <v>174.4873</v>
      </c>
      <c r="I17" s="174">
        <v>1192.441</v>
      </c>
      <c r="J17" s="102">
        <f t="shared" si="2"/>
        <v>6.8339701514093001</v>
      </c>
      <c r="K17" s="61" t="s">
        <v>27</v>
      </c>
      <c r="L17" s="174" t="s">
        <v>27</v>
      </c>
      <c r="M17" s="61" t="s">
        <v>27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</row>
    <row r="18" spans="1:28" ht="12" customHeight="1" x14ac:dyDescent="0.25">
      <c r="A18" s="96" t="s">
        <v>18</v>
      </c>
      <c r="B18" s="102" t="s">
        <v>218</v>
      </c>
      <c r="C18" s="102" t="s">
        <v>218</v>
      </c>
      <c r="D18" s="102" t="s">
        <v>218</v>
      </c>
      <c r="E18" s="61">
        <v>46957.023000000008</v>
      </c>
      <c r="F18" s="174">
        <v>197670.65</v>
      </c>
      <c r="G18" s="102">
        <f t="shared" si="1"/>
        <v>4.2096077939182805</v>
      </c>
      <c r="H18" s="61">
        <v>3850.8607999999995</v>
      </c>
      <c r="I18" s="174">
        <v>20581.725999999999</v>
      </c>
      <c r="J18" s="102">
        <f t="shared" si="2"/>
        <v>5.3447078637586696</v>
      </c>
      <c r="K18" s="61" t="s">
        <v>27</v>
      </c>
      <c r="L18" s="174" t="s">
        <v>27</v>
      </c>
      <c r="M18" s="61" t="s">
        <v>27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</row>
    <row r="19" spans="1:28" ht="12" customHeight="1" x14ac:dyDescent="0.25">
      <c r="A19" s="96" t="s">
        <v>19</v>
      </c>
      <c r="B19" s="102" t="s">
        <v>218</v>
      </c>
      <c r="C19" s="102" t="s">
        <v>218</v>
      </c>
      <c r="D19" s="102" t="s">
        <v>218</v>
      </c>
      <c r="E19" s="61">
        <v>38790.444100000001</v>
      </c>
      <c r="F19" s="174">
        <v>162343.51200000002</v>
      </c>
      <c r="G19" s="102">
        <f t="shared" si="1"/>
        <v>4.1851418762179113</v>
      </c>
      <c r="H19" s="61">
        <v>2069.9844999999996</v>
      </c>
      <c r="I19" s="174">
        <v>15606.534000000001</v>
      </c>
      <c r="J19" s="102">
        <f t="shared" si="2"/>
        <v>7.5394448605774604</v>
      </c>
      <c r="K19" s="61" t="s">
        <v>27</v>
      </c>
      <c r="L19" s="174" t="s">
        <v>27</v>
      </c>
      <c r="M19" s="61" t="s">
        <v>27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</row>
    <row r="20" spans="1:28" ht="12" customHeight="1" x14ac:dyDescent="0.25">
      <c r="A20" s="96" t="s">
        <v>20</v>
      </c>
      <c r="B20" s="61" t="s">
        <v>27</v>
      </c>
      <c r="C20" s="61" t="s">
        <v>27</v>
      </c>
      <c r="D20" s="61" t="s">
        <v>27</v>
      </c>
      <c r="E20" s="61">
        <v>69769.814800000007</v>
      </c>
      <c r="F20" s="174">
        <v>351523.6720000002</v>
      </c>
      <c r="G20" s="102">
        <f t="shared" si="1"/>
        <v>5.038334600825114</v>
      </c>
      <c r="H20" s="61">
        <v>16969.444899999999</v>
      </c>
      <c r="I20" s="174">
        <v>128982.51900000001</v>
      </c>
      <c r="J20" s="102">
        <f t="shared" si="2"/>
        <v>7.6008684880434734</v>
      </c>
      <c r="K20" s="61" t="s">
        <v>27</v>
      </c>
      <c r="L20" s="174" t="s">
        <v>27</v>
      </c>
      <c r="M20" s="61" t="s">
        <v>27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</row>
    <row r="21" spans="1:28" ht="12" customHeight="1" x14ac:dyDescent="0.25">
      <c r="A21" s="96"/>
      <c r="B21" s="93"/>
      <c r="C21" s="93"/>
      <c r="D21" s="102"/>
      <c r="E21" s="102"/>
      <c r="F21" s="102"/>
      <c r="G21" s="103"/>
      <c r="H21" s="93"/>
      <c r="I21" s="93"/>
      <c r="J21" s="103"/>
      <c r="K21" s="93"/>
      <c r="L21" s="93"/>
      <c r="M21" s="103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</row>
    <row r="22" spans="1:28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105"/>
      <c r="M22" s="103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</row>
    <row r="23" spans="1:28" ht="12" customHeight="1" x14ac:dyDescent="0.25">
      <c r="A23" s="93"/>
      <c r="B23" s="93"/>
      <c r="C23" s="93"/>
      <c r="D23" s="93"/>
      <c r="E23" s="134"/>
      <c r="F23" s="134"/>
      <c r="G23" s="93"/>
      <c r="H23" s="93"/>
      <c r="I23" s="93"/>
      <c r="J23" s="93"/>
      <c r="K23" s="93"/>
      <c r="L23" s="93"/>
      <c r="M23" s="93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</row>
    <row r="24" spans="1:28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</row>
    <row r="25" spans="1:28" ht="12" customHeight="1" x14ac:dyDescent="0.25">
      <c r="A25" s="282" t="s">
        <v>183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</row>
    <row r="26" spans="1:28" ht="12" customHeight="1" x14ac:dyDescent="0.25">
      <c r="A26" s="39" t="s">
        <v>0</v>
      </c>
      <c r="B26" s="43" t="s">
        <v>47</v>
      </c>
      <c r="C26" s="44"/>
      <c r="D26" s="4"/>
      <c r="E26" s="2" t="s">
        <v>214</v>
      </c>
      <c r="F26" s="3"/>
      <c r="G26" s="4"/>
      <c r="H26" s="2" t="s">
        <v>48</v>
      </c>
      <c r="I26" s="3"/>
      <c r="J26" s="4"/>
      <c r="K26" s="2" t="s">
        <v>49</v>
      </c>
      <c r="L26" s="3"/>
      <c r="M26" s="4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</row>
    <row r="27" spans="1:28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</row>
    <row r="28" spans="1:28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</row>
    <row r="29" spans="1:28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</row>
    <row r="30" spans="1:28" ht="12" customHeight="1" x14ac:dyDescent="0.25">
      <c r="A30" s="52" t="s">
        <v>11</v>
      </c>
      <c r="B30" s="131">
        <v>1</v>
      </c>
      <c r="C30" s="132">
        <v>2</v>
      </c>
      <c r="D30" s="132">
        <v>3</v>
      </c>
      <c r="E30" s="132">
        <v>4</v>
      </c>
      <c r="F30" s="132">
        <v>5</v>
      </c>
      <c r="G30" s="132">
        <v>6</v>
      </c>
      <c r="H30" s="132">
        <v>7</v>
      </c>
      <c r="I30" s="132">
        <v>8</v>
      </c>
      <c r="J30" s="132">
        <v>9</v>
      </c>
      <c r="K30" s="132">
        <v>10</v>
      </c>
      <c r="L30" s="132">
        <v>11</v>
      </c>
      <c r="M30" s="132">
        <v>12</v>
      </c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</row>
    <row r="31" spans="1:28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</row>
    <row r="32" spans="1:28" ht="12" customHeight="1" x14ac:dyDescent="0.25">
      <c r="A32" s="94" t="s">
        <v>12</v>
      </c>
      <c r="B32" s="55">
        <v>19431.466899999999</v>
      </c>
      <c r="C32" s="56">
        <v>64455.113999999994</v>
      </c>
      <c r="D32" s="55">
        <f>C32/B32</f>
        <v>3.317048287280874</v>
      </c>
      <c r="E32" s="55">
        <v>9713.1281999999992</v>
      </c>
      <c r="F32" s="56">
        <v>31447.945999999996</v>
      </c>
      <c r="G32" s="55">
        <f>F32/E32</f>
        <v>3.2376743467670899</v>
      </c>
      <c r="H32" s="55">
        <v>663112.9280999999</v>
      </c>
      <c r="I32" s="56">
        <v>3687164.307</v>
      </c>
      <c r="J32" s="55">
        <f>I32/H32</f>
        <v>5.560386701500053</v>
      </c>
      <c r="K32" s="55">
        <v>6391.1420999999991</v>
      </c>
      <c r="L32" s="56">
        <v>12753.632</v>
      </c>
      <c r="M32" s="55">
        <f>L32/K32</f>
        <v>1.9955168889141115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</row>
    <row r="33" spans="1:28" ht="12" customHeight="1" x14ac:dyDescent="0.25">
      <c r="A33" s="96"/>
      <c r="B33" s="102"/>
      <c r="C33" s="98"/>
      <c r="D33" s="55"/>
      <c r="E33" s="60"/>
      <c r="F33" s="98"/>
      <c r="G33" s="55"/>
      <c r="H33" s="60"/>
      <c r="I33" s="98"/>
      <c r="J33" s="55"/>
      <c r="K33" s="133"/>
      <c r="L33" s="100"/>
      <c r="M33" s="55"/>
      <c r="P33" s="280"/>
      <c r="Q33" s="280"/>
      <c r="S33" s="280"/>
      <c r="T33" s="280"/>
      <c r="V33" s="280"/>
      <c r="W33" s="280"/>
      <c r="Y33" s="280"/>
      <c r="AA33" s="280"/>
      <c r="AB33" s="280"/>
    </row>
    <row r="34" spans="1:28" ht="12" customHeight="1" x14ac:dyDescent="0.25">
      <c r="A34" s="96" t="s">
        <v>13</v>
      </c>
      <c r="B34" s="61">
        <v>1088.2862</v>
      </c>
      <c r="C34" s="174">
        <v>3957.0619999999999</v>
      </c>
      <c r="D34" s="102">
        <f>C34/B34</f>
        <v>3.6360490466570283</v>
      </c>
      <c r="E34" s="61">
        <v>336.35980000000001</v>
      </c>
      <c r="F34" s="174">
        <v>844.71400000000017</v>
      </c>
      <c r="G34" s="102">
        <f>F34/E34</f>
        <v>2.5113405347488023</v>
      </c>
      <c r="H34" s="61">
        <v>36375.379100000006</v>
      </c>
      <c r="I34" s="174">
        <v>180130.55099999998</v>
      </c>
      <c r="J34" s="102">
        <f>I34/H34</f>
        <v>4.9519910295587808</v>
      </c>
      <c r="K34" s="61">
        <v>523.91179999999997</v>
      </c>
      <c r="L34" s="174">
        <v>1217.3510000000001</v>
      </c>
      <c r="M34" s="102">
        <f>L34/K34</f>
        <v>2.3235800377086377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</row>
    <row r="35" spans="1:28" ht="12" customHeight="1" x14ac:dyDescent="0.25">
      <c r="A35" s="96" t="s">
        <v>14</v>
      </c>
      <c r="B35" s="61">
        <v>3744.3348000000001</v>
      </c>
      <c r="C35" s="174">
        <v>16801.451999999997</v>
      </c>
      <c r="D35" s="102">
        <f t="shared" ref="D35:D41" si="4">C35/B35</f>
        <v>4.4871660514973168</v>
      </c>
      <c r="E35" s="61">
        <v>959.5313000000001</v>
      </c>
      <c r="F35" s="174">
        <v>4551.0329999999994</v>
      </c>
      <c r="G35" s="102">
        <f t="shared" ref="G35:G41" si="5">F35/E35</f>
        <v>4.7429750337482464</v>
      </c>
      <c r="H35" s="61">
        <v>148214.70079999999</v>
      </c>
      <c r="I35" s="174">
        <v>926059.83400000026</v>
      </c>
      <c r="J35" s="102">
        <f t="shared" ref="J35:J41" si="6">I35/H35</f>
        <v>6.2480970443655233</v>
      </c>
      <c r="K35" s="61">
        <v>2282.3960999999995</v>
      </c>
      <c r="L35" s="174">
        <v>5965.9390000000012</v>
      </c>
      <c r="M35" s="102">
        <f t="shared" ref="M35:M41" si="7">L35/K35</f>
        <v>2.613892917184709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</row>
    <row r="36" spans="1:28" ht="12" customHeight="1" x14ac:dyDescent="0.25">
      <c r="A36" s="96" t="s">
        <v>15</v>
      </c>
      <c r="B36" s="61">
        <v>1934.9743999999998</v>
      </c>
      <c r="C36" s="174">
        <v>5092.7520000000004</v>
      </c>
      <c r="D36" s="102">
        <f t="shared" si="4"/>
        <v>2.6319479988985903</v>
      </c>
      <c r="E36" s="61">
        <v>839.28909999999985</v>
      </c>
      <c r="F36" s="174">
        <v>2771.7939999999999</v>
      </c>
      <c r="G36" s="102">
        <f t="shared" si="5"/>
        <v>3.3025497412035976</v>
      </c>
      <c r="H36" s="61">
        <v>40734.95659999999</v>
      </c>
      <c r="I36" s="174">
        <v>204563.141</v>
      </c>
      <c r="J36" s="102">
        <f t="shared" si="6"/>
        <v>5.0218082471210996</v>
      </c>
      <c r="K36" s="61" t="s">
        <v>218</v>
      </c>
      <c r="L36" s="174" t="s">
        <v>218</v>
      </c>
      <c r="M36" s="102" t="s">
        <v>218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</row>
    <row r="37" spans="1:28" ht="12" customHeight="1" x14ac:dyDescent="0.25">
      <c r="A37" s="96" t="s">
        <v>16</v>
      </c>
      <c r="B37" s="128">
        <v>3111.1468999999997</v>
      </c>
      <c r="C37" s="129">
        <v>10221.047999999999</v>
      </c>
      <c r="D37" s="102">
        <f t="shared" si="4"/>
        <v>3.2852990644704048</v>
      </c>
      <c r="E37" s="128">
        <v>684.3033999999999</v>
      </c>
      <c r="F37" s="129">
        <v>2100.0260000000003</v>
      </c>
      <c r="G37" s="102">
        <f t="shared" si="5"/>
        <v>3.0688522079533738</v>
      </c>
      <c r="H37" s="128">
        <v>233230.02639999992</v>
      </c>
      <c r="I37" s="129">
        <v>1399695.4919999996</v>
      </c>
      <c r="J37" s="102">
        <f t="shared" si="6"/>
        <v>6.0013520283167114</v>
      </c>
      <c r="K37" s="128">
        <v>2155.4730999999997</v>
      </c>
      <c r="L37" s="129">
        <v>3519.7040000000002</v>
      </c>
      <c r="M37" s="102">
        <f t="shared" si="7"/>
        <v>1.6329148343349775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</row>
    <row r="38" spans="1:28" ht="12" customHeight="1" x14ac:dyDescent="0.25">
      <c r="A38" s="96" t="s">
        <v>17</v>
      </c>
      <c r="B38" s="61">
        <v>1782.4782999999995</v>
      </c>
      <c r="C38" s="174">
        <v>6548.7539999999981</v>
      </c>
      <c r="D38" s="102">
        <f t="shared" si="4"/>
        <v>3.673960013987267</v>
      </c>
      <c r="E38" s="61">
        <v>1745.2965999999997</v>
      </c>
      <c r="F38" s="174">
        <v>6523.989999999998</v>
      </c>
      <c r="G38" s="102">
        <f t="shared" si="5"/>
        <v>3.7380408579263831</v>
      </c>
      <c r="H38" s="61">
        <v>18380.046799999993</v>
      </c>
      <c r="I38" s="174">
        <v>78172.630000000019</v>
      </c>
      <c r="J38" s="102">
        <f t="shared" si="6"/>
        <v>4.2531246438393211</v>
      </c>
      <c r="K38" s="61" t="s">
        <v>218</v>
      </c>
      <c r="L38" s="174" t="s">
        <v>218</v>
      </c>
      <c r="M38" s="102" t="s">
        <v>218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</row>
    <row r="39" spans="1:28" ht="12" customHeight="1" x14ac:dyDescent="0.25">
      <c r="A39" s="96" t="s">
        <v>18</v>
      </c>
      <c r="B39" s="61">
        <v>2686.4367999999999</v>
      </c>
      <c r="C39" s="174">
        <v>6842.7960000000012</v>
      </c>
      <c r="D39" s="102">
        <f t="shared" si="4"/>
        <v>2.5471643330675047</v>
      </c>
      <c r="E39" s="61">
        <v>1953.9404</v>
      </c>
      <c r="F39" s="174">
        <v>5253.2910000000011</v>
      </c>
      <c r="G39" s="102">
        <f t="shared" si="5"/>
        <v>2.6885625579981873</v>
      </c>
      <c r="H39" s="61">
        <v>53494.320600000014</v>
      </c>
      <c r="I39" s="174">
        <v>225095.17199999999</v>
      </c>
      <c r="J39" s="102">
        <f t="shared" si="6"/>
        <v>4.2078330834993336</v>
      </c>
      <c r="K39" s="61" t="s">
        <v>218</v>
      </c>
      <c r="L39" s="174" t="s">
        <v>218</v>
      </c>
      <c r="M39" s="102" t="s">
        <v>218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</row>
    <row r="40" spans="1:28" ht="12" customHeight="1" x14ac:dyDescent="0.25">
      <c r="A40" s="96" t="s">
        <v>19</v>
      </c>
      <c r="B40" s="61">
        <v>2486.1942999999997</v>
      </c>
      <c r="C40" s="174">
        <v>6828.6739999999982</v>
      </c>
      <c r="D40" s="102">
        <f t="shared" si="4"/>
        <v>2.7466373002303155</v>
      </c>
      <c r="E40" s="61">
        <v>2083.4160999999999</v>
      </c>
      <c r="F40" s="174">
        <v>6082.815999999998</v>
      </c>
      <c r="G40" s="102">
        <f t="shared" si="5"/>
        <v>2.9196356887133579</v>
      </c>
      <c r="H40" s="61">
        <v>43346.622900000002</v>
      </c>
      <c r="I40" s="174">
        <v>184778.72000000003</v>
      </c>
      <c r="J40" s="102">
        <f t="shared" si="6"/>
        <v>4.2628169771444879</v>
      </c>
      <c r="K40" s="61">
        <v>308.77289999999999</v>
      </c>
      <c r="L40" s="174">
        <v>299.721</v>
      </c>
      <c r="M40" s="102">
        <f t="shared" si="7"/>
        <v>0.97068427961132597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</row>
    <row r="41" spans="1:28" ht="12" customHeight="1" x14ac:dyDescent="0.25">
      <c r="A41" s="96" t="s">
        <v>20</v>
      </c>
      <c r="B41" s="61">
        <v>2597.6152000000002</v>
      </c>
      <c r="C41" s="174">
        <v>8162.576</v>
      </c>
      <c r="D41" s="102">
        <f t="shared" si="4"/>
        <v>3.1423345536321157</v>
      </c>
      <c r="E41" s="61">
        <v>1110.9915000000001</v>
      </c>
      <c r="F41" s="174">
        <v>3320.2820000000006</v>
      </c>
      <c r="G41" s="102">
        <f t="shared" si="5"/>
        <v>2.988575520154745</v>
      </c>
      <c r="H41" s="61">
        <v>89336.87490000001</v>
      </c>
      <c r="I41" s="174">
        <v>488668.76700000023</v>
      </c>
      <c r="J41" s="102">
        <f t="shared" si="6"/>
        <v>5.4699559117888974</v>
      </c>
      <c r="K41" s="61">
        <v>154.42749999999998</v>
      </c>
      <c r="L41" s="174">
        <v>149.60299999999995</v>
      </c>
      <c r="M41" s="102">
        <f t="shared" si="7"/>
        <v>0.96875880267439396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</row>
    <row r="42" spans="1:28" ht="12" customHeight="1" x14ac:dyDescent="0.25">
      <c r="A42" s="93"/>
      <c r="B42" s="93"/>
      <c r="C42" s="93"/>
      <c r="D42" s="93"/>
      <c r="E42" s="93"/>
      <c r="F42" s="93"/>
      <c r="G42" s="93"/>
      <c r="H42" s="134"/>
      <c r="I42" s="134"/>
      <c r="J42" s="93"/>
      <c r="K42" s="93"/>
      <c r="L42" s="93"/>
      <c r="M42" s="93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zoomScaleNormal="100" workbookViewId="0">
      <selection sqref="A1:M2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1"/>
      <c r="M3" s="88"/>
    </row>
    <row r="4" spans="1:26" ht="12" customHeight="1" x14ac:dyDescent="0.25">
      <c r="A4" s="282" t="s">
        <v>184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26" ht="12" customHeight="1" x14ac:dyDescent="0.25">
      <c r="A5" s="39" t="s">
        <v>0</v>
      </c>
      <c r="B5" s="43" t="s">
        <v>50</v>
      </c>
      <c r="C5" s="44"/>
      <c r="D5" s="4"/>
      <c r="E5" s="2" t="s">
        <v>51</v>
      </c>
      <c r="F5" s="3"/>
      <c r="G5" s="4"/>
      <c r="H5" s="2" t="s">
        <v>52</v>
      </c>
      <c r="I5" s="3"/>
      <c r="J5" s="4"/>
      <c r="K5" s="2" t="s">
        <v>53</v>
      </c>
      <c r="L5" s="3"/>
      <c r="M5" s="4"/>
    </row>
    <row r="6" spans="1:26" ht="12" customHeight="1" x14ac:dyDescent="0.25">
      <c r="A6" s="45" t="s">
        <v>3</v>
      </c>
      <c r="B6" s="120" t="s">
        <v>4</v>
      </c>
      <c r="C6" s="82" t="s">
        <v>5</v>
      </c>
      <c r="D6" s="81" t="s">
        <v>6</v>
      </c>
      <c r="E6" s="81" t="s">
        <v>4</v>
      </c>
      <c r="F6" s="82" t="s">
        <v>5</v>
      </c>
      <c r="G6" s="81" t="s">
        <v>6</v>
      </c>
      <c r="H6" s="81" t="s">
        <v>4</v>
      </c>
      <c r="I6" s="82" t="s">
        <v>5</v>
      </c>
      <c r="J6" s="81" t="s">
        <v>6</v>
      </c>
      <c r="K6" s="81" t="s">
        <v>4</v>
      </c>
      <c r="L6" s="82" t="s">
        <v>5</v>
      </c>
      <c r="M6" s="81" t="s">
        <v>6</v>
      </c>
    </row>
    <row r="7" spans="1:26" ht="12" customHeight="1" x14ac:dyDescent="0.25">
      <c r="A7" s="45"/>
      <c r="B7" s="120" t="s">
        <v>7</v>
      </c>
      <c r="C7" s="121"/>
      <c r="D7" s="83"/>
      <c r="E7" s="83" t="s">
        <v>7</v>
      </c>
      <c r="F7" s="121"/>
      <c r="G7" s="83"/>
      <c r="H7" s="83" t="s">
        <v>7</v>
      </c>
      <c r="I7" s="121"/>
      <c r="J7" s="83"/>
      <c r="K7" s="83" t="s">
        <v>7</v>
      </c>
      <c r="L7" s="121"/>
      <c r="M7" s="83"/>
    </row>
    <row r="8" spans="1:26" ht="12" customHeight="1" x14ac:dyDescent="0.25">
      <c r="A8" s="49"/>
      <c r="B8" s="122" t="s">
        <v>8</v>
      </c>
      <c r="C8" s="85" t="s">
        <v>9</v>
      </c>
      <c r="D8" s="84" t="s">
        <v>10</v>
      </c>
      <c r="E8" s="84" t="s">
        <v>8</v>
      </c>
      <c r="F8" s="85" t="s">
        <v>9</v>
      </c>
      <c r="G8" s="84" t="s">
        <v>10</v>
      </c>
      <c r="H8" s="84" t="s">
        <v>8</v>
      </c>
      <c r="I8" s="85" t="s">
        <v>9</v>
      </c>
      <c r="J8" s="84" t="s">
        <v>10</v>
      </c>
      <c r="K8" s="84" t="s">
        <v>8</v>
      </c>
      <c r="L8" s="85" t="s">
        <v>9</v>
      </c>
      <c r="M8" s="84" t="s">
        <v>10</v>
      </c>
    </row>
    <row r="9" spans="1:26" ht="12" customHeight="1" x14ac:dyDescent="0.25">
      <c r="A9" s="52" t="s">
        <v>11</v>
      </c>
      <c r="B9" s="123">
        <v>1</v>
      </c>
      <c r="C9" s="86">
        <v>2</v>
      </c>
      <c r="D9" s="86">
        <v>3</v>
      </c>
      <c r="E9" s="86">
        <v>4</v>
      </c>
      <c r="F9" s="86">
        <v>5</v>
      </c>
      <c r="G9" s="86">
        <v>6</v>
      </c>
      <c r="H9" s="86">
        <v>7</v>
      </c>
      <c r="I9" s="86">
        <v>8</v>
      </c>
      <c r="J9" s="86">
        <v>9</v>
      </c>
      <c r="K9" s="86">
        <v>10</v>
      </c>
      <c r="L9" s="86">
        <v>11</v>
      </c>
      <c r="M9" s="86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94" t="s">
        <v>12</v>
      </c>
      <c r="B11" s="55">
        <v>526.1</v>
      </c>
      <c r="C11" s="56">
        <v>287.77099999999996</v>
      </c>
      <c r="D11" s="55">
        <f>C11/B11</f>
        <v>0.54698916555787858</v>
      </c>
      <c r="E11" s="55">
        <v>148.26479999999998</v>
      </c>
      <c r="F11" s="56">
        <v>238.18299999999999</v>
      </c>
      <c r="G11" s="55">
        <f>F11/E11</f>
        <v>1.6064703152737536</v>
      </c>
      <c r="H11" s="55">
        <v>7288.4673999999995</v>
      </c>
      <c r="I11" s="56">
        <v>13486.965</v>
      </c>
      <c r="J11" s="55">
        <f>I11/H11</f>
        <v>1.8504528126173687</v>
      </c>
      <c r="K11" s="55">
        <v>7751.1290999999992</v>
      </c>
      <c r="L11" s="56">
        <v>11432.64</v>
      </c>
      <c r="M11" s="55">
        <f>L11/K11</f>
        <v>1.4749644667897481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94"/>
      <c r="D12" s="55"/>
      <c r="E12" s="77"/>
      <c r="F12" s="110"/>
      <c r="G12" s="55"/>
      <c r="H12" s="124"/>
      <c r="I12" s="125"/>
      <c r="J12" s="55"/>
      <c r="K12" s="126"/>
      <c r="L12" s="127"/>
      <c r="M12" s="55"/>
      <c r="P12" s="280"/>
      <c r="Q12" s="280"/>
      <c r="S12" s="280"/>
      <c r="T12" s="280"/>
      <c r="V12" s="280"/>
      <c r="W12" s="280"/>
      <c r="Y12" s="280"/>
    </row>
    <row r="13" spans="1:26" ht="12" customHeight="1" x14ac:dyDescent="0.25">
      <c r="A13" s="96" t="s">
        <v>13</v>
      </c>
      <c r="B13" s="61" t="s">
        <v>27</v>
      </c>
      <c r="C13" s="174" t="s">
        <v>27</v>
      </c>
      <c r="D13" s="292" t="s">
        <v>27</v>
      </c>
      <c r="E13" s="275" t="s">
        <v>27</v>
      </c>
      <c r="F13" s="275" t="s">
        <v>27</v>
      </c>
      <c r="G13" s="292" t="s">
        <v>27</v>
      </c>
      <c r="H13" s="61">
        <v>523.91179999999997</v>
      </c>
      <c r="I13" s="174">
        <v>1217.3510000000001</v>
      </c>
      <c r="J13" s="102">
        <f>I13/H13</f>
        <v>2.3235800377086377</v>
      </c>
      <c r="K13" s="128">
        <v>695.84999999999991</v>
      </c>
      <c r="L13" s="129">
        <v>1112.5099999999998</v>
      </c>
      <c r="M13" s="102">
        <f>L13/K13</f>
        <v>1.5987784723719192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96" t="s">
        <v>14</v>
      </c>
      <c r="B14" s="276" t="s">
        <v>218</v>
      </c>
      <c r="C14" s="277" t="s">
        <v>218</v>
      </c>
      <c r="D14" s="102" t="s">
        <v>218</v>
      </c>
      <c r="E14" s="292" t="s">
        <v>27</v>
      </c>
      <c r="F14" s="292" t="s">
        <v>27</v>
      </c>
      <c r="G14" s="292" t="s">
        <v>27</v>
      </c>
      <c r="H14" s="276">
        <v>2402.8965999999996</v>
      </c>
      <c r="I14" s="277">
        <v>6151.8580000000011</v>
      </c>
      <c r="J14" s="102">
        <f t="shared" ref="J14:J20" si="0">I14/H14</f>
        <v>2.5601842376405219</v>
      </c>
      <c r="K14" s="128">
        <v>2210.8549999999996</v>
      </c>
      <c r="L14" s="129">
        <v>4620.6549999999988</v>
      </c>
      <c r="M14" s="102">
        <f t="shared" ref="M14:M20" si="1">L14/K14</f>
        <v>2.0899855485773604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96" t="s">
        <v>15</v>
      </c>
      <c r="B15" s="276" t="s">
        <v>27</v>
      </c>
      <c r="C15" s="277" t="s">
        <v>27</v>
      </c>
      <c r="D15" s="292" t="s">
        <v>27</v>
      </c>
      <c r="E15" s="292" t="s">
        <v>218</v>
      </c>
      <c r="F15" s="292" t="s">
        <v>218</v>
      </c>
      <c r="G15" s="292" t="s">
        <v>218</v>
      </c>
      <c r="H15" s="276">
        <v>439.17830000000009</v>
      </c>
      <c r="I15" s="277">
        <v>858.61400000000015</v>
      </c>
      <c r="J15" s="102">
        <f t="shared" si="0"/>
        <v>1.9550465038914717</v>
      </c>
      <c r="K15" s="128">
        <v>756.7962</v>
      </c>
      <c r="L15" s="129">
        <v>980.48600000000022</v>
      </c>
      <c r="M15" s="102">
        <f t="shared" si="1"/>
        <v>1.2955746870822029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96" t="s">
        <v>16</v>
      </c>
      <c r="B16" s="276">
        <v>437.34999999999997</v>
      </c>
      <c r="C16" s="277">
        <v>148.571</v>
      </c>
      <c r="D16" s="102">
        <f t="shared" ref="D16" si="2">C16/B16</f>
        <v>0.33970732822682065</v>
      </c>
      <c r="E16" s="292" t="s">
        <v>218</v>
      </c>
      <c r="F16" s="292" t="s">
        <v>218</v>
      </c>
      <c r="G16" s="292" t="s">
        <v>218</v>
      </c>
      <c r="H16" s="276">
        <v>2918.1578999999997</v>
      </c>
      <c r="I16" s="277">
        <v>4062.7180000000003</v>
      </c>
      <c r="J16" s="102">
        <f t="shared" si="0"/>
        <v>1.3922200714361621</v>
      </c>
      <c r="K16" s="128">
        <v>2052.8141999999998</v>
      </c>
      <c r="L16" s="129">
        <v>3319.5450000000001</v>
      </c>
      <c r="M16" s="102">
        <f t="shared" si="1"/>
        <v>1.6170703612630897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96" t="s">
        <v>17</v>
      </c>
      <c r="B17" s="276" t="s">
        <v>218</v>
      </c>
      <c r="C17" s="277" t="s">
        <v>218</v>
      </c>
      <c r="D17" s="102" t="s">
        <v>218</v>
      </c>
      <c r="E17" s="293" t="s">
        <v>27</v>
      </c>
      <c r="F17" s="292" t="s">
        <v>27</v>
      </c>
      <c r="G17" s="292" t="s">
        <v>27</v>
      </c>
      <c r="H17" s="276">
        <v>112.21090000000001</v>
      </c>
      <c r="I17" s="277">
        <v>37.711999999999996</v>
      </c>
      <c r="J17" s="102">
        <f t="shared" si="0"/>
        <v>0.33608143237421673</v>
      </c>
      <c r="K17" s="128">
        <v>126.10999999999999</v>
      </c>
      <c r="L17" s="129">
        <v>170.178</v>
      </c>
      <c r="M17" s="102">
        <f t="shared" si="1"/>
        <v>1.3494409642375704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96" t="s">
        <v>18</v>
      </c>
      <c r="B18" s="61" t="s">
        <v>27</v>
      </c>
      <c r="C18" s="174" t="s">
        <v>27</v>
      </c>
      <c r="D18" s="292" t="s">
        <v>27</v>
      </c>
      <c r="E18" s="292" t="s">
        <v>218</v>
      </c>
      <c r="F18" s="292" t="s">
        <v>218</v>
      </c>
      <c r="G18" s="292" t="s">
        <v>218</v>
      </c>
      <c r="H18" s="61">
        <v>428.91150000000005</v>
      </c>
      <c r="I18" s="174">
        <v>709.38799999999992</v>
      </c>
      <c r="J18" s="102">
        <f t="shared" si="0"/>
        <v>1.6539262761665281</v>
      </c>
      <c r="K18" s="128">
        <v>1364.2837</v>
      </c>
      <c r="L18" s="129">
        <v>635.65900000000011</v>
      </c>
      <c r="M18" s="102">
        <f t="shared" si="1"/>
        <v>0.46592875074297241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96" t="s">
        <v>19</v>
      </c>
      <c r="B19" s="276" t="s">
        <v>27</v>
      </c>
      <c r="C19" s="277" t="s">
        <v>27</v>
      </c>
      <c r="D19" s="292" t="s">
        <v>27</v>
      </c>
      <c r="E19" s="292" t="s">
        <v>27</v>
      </c>
      <c r="F19" s="292" t="s">
        <v>27</v>
      </c>
      <c r="G19" s="292" t="s">
        <v>27</v>
      </c>
      <c r="H19" s="276">
        <v>308.77289999999999</v>
      </c>
      <c r="I19" s="277">
        <v>299.721</v>
      </c>
      <c r="J19" s="102">
        <f t="shared" si="0"/>
        <v>0.97068427961132597</v>
      </c>
      <c r="K19" s="128">
        <v>210.7</v>
      </c>
      <c r="L19" s="129">
        <v>168.91800000000001</v>
      </c>
      <c r="M19" s="102">
        <f t="shared" si="1"/>
        <v>0.8016990982439488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96" t="s">
        <v>20</v>
      </c>
      <c r="B20" s="276" t="s">
        <v>27</v>
      </c>
      <c r="C20" s="277" t="s">
        <v>27</v>
      </c>
      <c r="D20" s="292" t="s">
        <v>27</v>
      </c>
      <c r="E20" s="292" t="s">
        <v>27</v>
      </c>
      <c r="F20" s="292" t="s">
        <v>27</v>
      </c>
      <c r="G20" s="292" t="s">
        <v>27</v>
      </c>
      <c r="H20" s="276">
        <v>154.42749999999998</v>
      </c>
      <c r="I20" s="277">
        <v>149.60299999999995</v>
      </c>
      <c r="J20" s="102">
        <f t="shared" si="0"/>
        <v>0.96875880267439396</v>
      </c>
      <c r="K20" s="128">
        <v>333.72</v>
      </c>
      <c r="L20" s="129">
        <v>424.68900000000002</v>
      </c>
      <c r="M20" s="102">
        <f t="shared" si="1"/>
        <v>1.2725907946781734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96"/>
      <c r="B21" s="92"/>
      <c r="C21" s="92"/>
      <c r="D21" s="92"/>
      <c r="E21" s="102"/>
      <c r="F21" s="102"/>
      <c r="G21" s="103"/>
      <c r="H21" s="103"/>
      <c r="I21" s="103"/>
      <c r="J21" s="103"/>
      <c r="K21" s="103"/>
      <c r="L21" s="105"/>
      <c r="M21" s="103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</row>
    <row r="22" spans="1:26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105"/>
      <c r="M22" s="103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</row>
    <row r="25" spans="1:26" ht="12" customHeight="1" x14ac:dyDescent="0.25">
      <c r="A25" s="282" t="s">
        <v>185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</row>
    <row r="26" spans="1:26" ht="12" customHeight="1" x14ac:dyDescent="0.25">
      <c r="A26" s="1"/>
      <c r="B26" s="43" t="s">
        <v>54</v>
      </c>
      <c r="C26" s="44"/>
      <c r="D26" s="4"/>
      <c r="E26" s="2" t="s">
        <v>55</v>
      </c>
      <c r="F26" s="3"/>
      <c r="G26" s="4"/>
      <c r="H26" s="2" t="s">
        <v>56</v>
      </c>
      <c r="I26" s="3"/>
      <c r="J26" s="4"/>
      <c r="K26" s="2" t="s">
        <v>57</v>
      </c>
      <c r="L26" s="3"/>
      <c r="M26" s="4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</row>
    <row r="27" spans="1:26" ht="12" customHeight="1" x14ac:dyDescent="0.25">
      <c r="A27" s="6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</row>
    <row r="28" spans="1:26" ht="12" customHeight="1" x14ac:dyDescent="0.25">
      <c r="A28" s="6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</row>
    <row r="29" spans="1:26" ht="12" customHeight="1" x14ac:dyDescent="0.25">
      <c r="A29" s="12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</row>
    <row r="30" spans="1:26" ht="12" customHeight="1" x14ac:dyDescent="0.25">
      <c r="A30" s="15" t="s">
        <v>11</v>
      </c>
      <c r="B30" s="53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6">
        <v>12</v>
      </c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</row>
    <row r="32" spans="1:26" ht="12" customHeight="1" x14ac:dyDescent="0.25">
      <c r="A32" s="94" t="s">
        <v>12</v>
      </c>
      <c r="B32" s="55">
        <v>11748.832700000001</v>
      </c>
      <c r="C32" s="56">
        <v>15125.525999999998</v>
      </c>
      <c r="D32" s="55">
        <f>C32/B32</f>
        <v>1.2874067055189233</v>
      </c>
      <c r="E32" s="55">
        <v>19037.3001</v>
      </c>
      <c r="F32" s="56">
        <v>28612.490999999998</v>
      </c>
      <c r="G32" s="55">
        <f>F32/E32</f>
        <v>1.5029700036088625</v>
      </c>
      <c r="H32" s="55">
        <v>682150.2281999999</v>
      </c>
      <c r="I32" s="56">
        <v>3715776.798</v>
      </c>
      <c r="J32" s="55">
        <f>I32/H32</f>
        <v>5.4471531993837727</v>
      </c>
      <c r="K32" s="55">
        <v>1288.3079000000002</v>
      </c>
      <c r="L32" s="56">
        <v>39762.326000000001</v>
      </c>
      <c r="M32" s="55">
        <f>L32/K32</f>
        <v>30.863992994221331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94"/>
      <c r="B33" s="55"/>
      <c r="C33" s="110"/>
      <c r="D33" s="55"/>
      <c r="E33" s="77"/>
      <c r="F33" s="110"/>
      <c r="G33" s="55"/>
      <c r="H33" s="102"/>
      <c r="I33" s="104"/>
      <c r="J33" s="55"/>
      <c r="K33" s="77"/>
      <c r="L33" s="110"/>
      <c r="M33" s="55"/>
      <c r="P33" s="280"/>
      <c r="Q33" s="280"/>
      <c r="S33" s="280"/>
      <c r="T33" s="280"/>
      <c r="V33" s="280"/>
      <c r="W33" s="280"/>
      <c r="Y33" s="280"/>
    </row>
    <row r="34" spans="1:26" ht="12" customHeight="1" x14ac:dyDescent="0.25">
      <c r="A34" s="96" t="s">
        <v>13</v>
      </c>
      <c r="B34" s="61">
        <v>1073.2299999999998</v>
      </c>
      <c r="C34" s="174">
        <v>1430.8789999999995</v>
      </c>
      <c r="D34" s="102">
        <f>C34/B34</f>
        <v>1.3332454366724744</v>
      </c>
      <c r="E34" s="111">
        <v>1597.1417999999999</v>
      </c>
      <c r="F34" s="112">
        <v>2648.2299999999996</v>
      </c>
      <c r="G34" s="102">
        <f>F34/E34</f>
        <v>1.6581057486567565</v>
      </c>
      <c r="H34" s="92">
        <v>37972.520900000003</v>
      </c>
      <c r="I34" s="101">
        <v>182778.78099999999</v>
      </c>
      <c r="J34" s="102">
        <f>I34/H34</f>
        <v>4.8134486904713238</v>
      </c>
      <c r="K34" s="118">
        <v>303.17989999999998</v>
      </c>
      <c r="L34" s="119">
        <v>11621.364</v>
      </c>
      <c r="M34" s="102">
        <f>L34/K34</f>
        <v>38.331578049864127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96" t="s">
        <v>14</v>
      </c>
      <c r="B35" s="111">
        <v>2767.3449999999993</v>
      </c>
      <c r="C35" s="112">
        <v>5234.0349999999989</v>
      </c>
      <c r="D35" s="102">
        <f t="shared" ref="D35:D41" si="3">C35/B35</f>
        <v>1.891356155448634</v>
      </c>
      <c r="E35" s="111">
        <v>5170.2415999999994</v>
      </c>
      <c r="F35" s="112">
        <v>11385.893</v>
      </c>
      <c r="G35" s="102">
        <f t="shared" ref="G35:G41" si="4">F35/E35</f>
        <v>2.2021974756460128</v>
      </c>
      <c r="H35" s="92">
        <v>153384.9424</v>
      </c>
      <c r="I35" s="101">
        <v>937445.7270000003</v>
      </c>
      <c r="J35" s="102">
        <f t="shared" ref="J35:J41" si="5">I35/H35</f>
        <v>6.1117193926070827</v>
      </c>
      <c r="K35" s="118">
        <v>587.67470000000003</v>
      </c>
      <c r="L35" s="119">
        <v>23188.368999999999</v>
      </c>
      <c r="M35" s="102">
        <f t="shared" ref="M35:M41" si="6">L35/K35</f>
        <v>39.457831007528483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15</v>
      </c>
      <c r="B36" s="111">
        <v>1079.2988</v>
      </c>
      <c r="C36" s="112">
        <v>1251.3530000000003</v>
      </c>
      <c r="D36" s="102">
        <f t="shared" si="3"/>
        <v>1.1594129447748855</v>
      </c>
      <c r="E36" s="111">
        <v>1518.4771000000001</v>
      </c>
      <c r="F36" s="112">
        <v>2109.9670000000006</v>
      </c>
      <c r="G36" s="102">
        <f t="shared" si="4"/>
        <v>1.3895283636480265</v>
      </c>
      <c r="H36" s="92">
        <v>42253.433699999994</v>
      </c>
      <c r="I36" s="101">
        <v>206673.10800000001</v>
      </c>
      <c r="J36" s="102">
        <f t="shared" si="5"/>
        <v>4.8912736765343654</v>
      </c>
      <c r="K36" s="118">
        <v>30.2788</v>
      </c>
      <c r="L36" s="119">
        <v>499.71899999999999</v>
      </c>
      <c r="M36" s="102">
        <f t="shared" si="6"/>
        <v>16.503923537260395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16</v>
      </c>
      <c r="B37" s="111">
        <v>2524.7242000000001</v>
      </c>
      <c r="C37" s="112">
        <v>3627.2379999999998</v>
      </c>
      <c r="D37" s="102">
        <f t="shared" si="3"/>
        <v>1.4366868270205513</v>
      </c>
      <c r="E37" s="130">
        <v>5442.8820999999998</v>
      </c>
      <c r="F37" s="112">
        <v>7689.9560000000001</v>
      </c>
      <c r="G37" s="102">
        <f t="shared" si="4"/>
        <v>1.4128463300720771</v>
      </c>
      <c r="H37" s="92">
        <v>238672.9084999999</v>
      </c>
      <c r="I37" s="101">
        <v>1407385.4479999996</v>
      </c>
      <c r="J37" s="102">
        <f t="shared" si="5"/>
        <v>5.89671218591615</v>
      </c>
      <c r="K37" s="118">
        <v>216.3381</v>
      </c>
      <c r="L37" s="119">
        <v>2468.9429999999998</v>
      </c>
      <c r="M37" s="102">
        <f t="shared" si="6"/>
        <v>11.41242804665475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17</v>
      </c>
      <c r="B38" s="111">
        <v>464.92719999999997</v>
      </c>
      <c r="C38" s="112">
        <v>720.64100000000008</v>
      </c>
      <c r="D38" s="102">
        <f t="shared" si="3"/>
        <v>1.5500082593575943</v>
      </c>
      <c r="E38" s="111">
        <v>577.13810000000001</v>
      </c>
      <c r="F38" s="112">
        <v>758.35300000000007</v>
      </c>
      <c r="G38" s="102">
        <f t="shared" si="4"/>
        <v>1.3139888009472951</v>
      </c>
      <c r="H38" s="92">
        <v>18957.184899999993</v>
      </c>
      <c r="I38" s="101">
        <v>78930.983000000022</v>
      </c>
      <c r="J38" s="102">
        <f t="shared" si="5"/>
        <v>4.1636447297615407</v>
      </c>
      <c r="K38" s="61">
        <v>25.203500000000002</v>
      </c>
      <c r="L38" s="174">
        <v>412.31899999999996</v>
      </c>
      <c r="M38" s="102">
        <f t="shared" si="6"/>
        <v>16.359592913682622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18</v>
      </c>
      <c r="B39" s="61">
        <v>1601.9775000000002</v>
      </c>
      <c r="C39" s="174">
        <v>827.90200000000004</v>
      </c>
      <c r="D39" s="102">
        <f t="shared" si="3"/>
        <v>0.51680001747839777</v>
      </c>
      <c r="E39" s="111">
        <v>2030.8890000000001</v>
      </c>
      <c r="F39" s="112">
        <v>1537.29</v>
      </c>
      <c r="G39" s="102">
        <f t="shared" si="4"/>
        <v>0.7569542205408567</v>
      </c>
      <c r="H39" s="92">
        <v>55525.209600000017</v>
      </c>
      <c r="I39" s="101">
        <v>226632.462</v>
      </c>
      <c r="J39" s="102">
        <f t="shared" si="5"/>
        <v>4.0816138044799013</v>
      </c>
      <c r="K39" s="276">
        <v>38.606499999999997</v>
      </c>
      <c r="L39" s="277">
        <v>670.76</v>
      </c>
      <c r="M39" s="102">
        <f t="shared" si="6"/>
        <v>17.3742763524277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19</v>
      </c>
      <c r="B40" s="111">
        <v>1195.3800000000001</v>
      </c>
      <c r="C40" s="112">
        <v>1046.7450000000001</v>
      </c>
      <c r="D40" s="102">
        <f t="shared" si="3"/>
        <v>0.87565878632736038</v>
      </c>
      <c r="E40" s="111">
        <v>1504.1529</v>
      </c>
      <c r="F40" s="112">
        <v>1346.4660000000001</v>
      </c>
      <c r="G40" s="102">
        <f t="shared" si="4"/>
        <v>0.8951656443969227</v>
      </c>
      <c r="H40" s="92">
        <v>44850.775800000003</v>
      </c>
      <c r="I40" s="101">
        <v>186125.18600000002</v>
      </c>
      <c r="J40" s="102">
        <f t="shared" si="5"/>
        <v>4.1498766226469597</v>
      </c>
      <c r="K40" s="111">
        <v>62.389399999999995</v>
      </c>
      <c r="L40" s="112">
        <v>656.25699999999983</v>
      </c>
      <c r="M40" s="102">
        <f t="shared" si="6"/>
        <v>10.518725937418855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20</v>
      </c>
      <c r="B41" s="111">
        <v>1041.9499999999998</v>
      </c>
      <c r="C41" s="112">
        <v>986.73300000000006</v>
      </c>
      <c r="D41" s="102">
        <f t="shared" si="3"/>
        <v>0.94700609434233907</v>
      </c>
      <c r="E41" s="111">
        <v>1196.3774999999998</v>
      </c>
      <c r="F41" s="112">
        <v>1136.336</v>
      </c>
      <c r="G41" s="102">
        <f t="shared" si="4"/>
        <v>0.94981391742990839</v>
      </c>
      <c r="H41" s="92">
        <v>90533.252400000012</v>
      </c>
      <c r="I41" s="101">
        <v>489805.10300000024</v>
      </c>
      <c r="J41" s="102">
        <f t="shared" si="5"/>
        <v>5.410223205457271</v>
      </c>
      <c r="K41" s="61">
        <v>24.636999999999997</v>
      </c>
      <c r="L41" s="174">
        <v>244.59499999999997</v>
      </c>
      <c r="M41" s="102">
        <f t="shared" si="6"/>
        <v>9.9279538904899134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workbookViewId="0">
      <selection sqref="A1:M2"/>
    </sheetView>
  </sheetViews>
  <sheetFormatPr defaultRowHeight="15" x14ac:dyDescent="0.25"/>
  <cols>
    <col min="1" max="1" width="17.7109375" customWidth="1"/>
    <col min="2" max="13" width="10" customWidth="1"/>
  </cols>
  <sheetData>
    <row r="1" spans="1:27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7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7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1"/>
      <c r="M3" s="88"/>
    </row>
    <row r="4" spans="1:27" ht="12" customHeight="1" x14ac:dyDescent="0.25">
      <c r="A4" s="282" t="s">
        <v>186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27" ht="12" customHeight="1" x14ac:dyDescent="0.25">
      <c r="A5" s="1" t="s">
        <v>0</v>
      </c>
      <c r="B5" s="43" t="s">
        <v>58</v>
      </c>
      <c r="C5" s="44"/>
      <c r="D5" s="4"/>
      <c r="E5" s="2" t="s">
        <v>59</v>
      </c>
      <c r="F5" s="3"/>
      <c r="G5" s="4"/>
      <c r="H5" s="2" t="s">
        <v>60</v>
      </c>
      <c r="I5" s="3"/>
      <c r="J5" s="4"/>
      <c r="K5" s="2" t="s">
        <v>61</v>
      </c>
      <c r="L5" s="3"/>
      <c r="M5" s="4"/>
    </row>
    <row r="6" spans="1:27" ht="12" customHeight="1" x14ac:dyDescent="0.25">
      <c r="A6" s="6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7" ht="12" customHeight="1" x14ac:dyDescent="0.25">
      <c r="A7" s="6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7" ht="12" customHeight="1" x14ac:dyDescent="0.25">
      <c r="A8" s="12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7" ht="12" customHeight="1" x14ac:dyDescent="0.25">
      <c r="A9" s="15" t="s">
        <v>11</v>
      </c>
      <c r="B9" s="53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27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7" ht="12" customHeight="1" x14ac:dyDescent="0.25">
      <c r="A11" s="94" t="s">
        <v>12</v>
      </c>
      <c r="B11" s="55">
        <v>4534.5514000000012</v>
      </c>
      <c r="C11" s="56">
        <v>126281.13000000002</v>
      </c>
      <c r="D11" s="55">
        <f>C11/B11</f>
        <v>27.848648931402561</v>
      </c>
      <c r="E11" s="55" t="s">
        <v>218</v>
      </c>
      <c r="F11" s="56" t="s">
        <v>218</v>
      </c>
      <c r="G11" s="55" t="s">
        <v>218</v>
      </c>
      <c r="H11" s="55" t="s">
        <v>218</v>
      </c>
      <c r="I11" s="56" t="s">
        <v>218</v>
      </c>
      <c r="J11" s="55" t="s">
        <v>218</v>
      </c>
      <c r="K11" s="55">
        <v>6028.8060000000023</v>
      </c>
      <c r="L11" s="56">
        <v>170632.08</v>
      </c>
      <c r="M11" s="55">
        <f>L11/K11</f>
        <v>28.302798265527191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</row>
    <row r="12" spans="1:27" ht="12" customHeight="1" x14ac:dyDescent="0.25">
      <c r="A12" s="96"/>
      <c r="B12" s="117"/>
      <c r="C12" s="98"/>
      <c r="D12" s="55"/>
      <c r="E12" s="275"/>
      <c r="F12" s="275"/>
      <c r="G12" s="55"/>
      <c r="H12" s="97"/>
      <c r="I12" s="98"/>
      <c r="J12" s="55"/>
      <c r="K12" s="99"/>
      <c r="L12" s="100"/>
      <c r="M12" s="55"/>
      <c r="P12" s="280"/>
      <c r="Q12" s="280"/>
      <c r="S12" s="280"/>
      <c r="T12" s="280"/>
      <c r="V12" s="280"/>
      <c r="W12" s="280"/>
      <c r="Y12" s="280"/>
      <c r="AA12" s="280"/>
    </row>
    <row r="13" spans="1:27" ht="12" customHeight="1" x14ac:dyDescent="0.25">
      <c r="A13" s="96" t="s">
        <v>13</v>
      </c>
      <c r="B13" s="92">
        <v>739.92610000000013</v>
      </c>
      <c r="C13" s="101">
        <v>25398.593000000001</v>
      </c>
      <c r="D13" s="102">
        <f>C13/B13</f>
        <v>34.325850919436412</v>
      </c>
      <c r="E13" s="275" t="s">
        <v>27</v>
      </c>
      <c r="F13" s="275" t="s">
        <v>27</v>
      </c>
      <c r="G13" s="275" t="s">
        <v>27</v>
      </c>
      <c r="H13" s="61">
        <v>0.06</v>
      </c>
      <c r="I13" s="174">
        <v>1.54</v>
      </c>
      <c r="J13" s="102">
        <f>I13/H13</f>
        <v>25.666666666666668</v>
      </c>
      <c r="K13" s="92">
        <v>1043.1660000000002</v>
      </c>
      <c r="L13" s="101">
        <v>37021.497000000003</v>
      </c>
      <c r="M13" s="102">
        <f>L13/K13</f>
        <v>35.489554874296132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</row>
    <row r="14" spans="1:27" ht="12" customHeight="1" x14ac:dyDescent="0.25">
      <c r="A14" s="96" t="s">
        <v>14</v>
      </c>
      <c r="B14" s="92">
        <v>1247.0198999999998</v>
      </c>
      <c r="C14" s="101">
        <v>50611.424000000014</v>
      </c>
      <c r="D14" s="102">
        <f t="shared" ref="D14:D20" si="0">C14/B14</f>
        <v>40.5858992306378</v>
      </c>
      <c r="E14" s="275" t="s">
        <v>27</v>
      </c>
      <c r="F14" s="275" t="s">
        <v>27</v>
      </c>
      <c r="G14" s="275" t="s">
        <v>27</v>
      </c>
      <c r="H14" s="61">
        <v>0.19</v>
      </c>
      <c r="I14" s="174">
        <v>4.7</v>
      </c>
      <c r="J14" s="102">
        <f t="shared" ref="J14:J18" si="1">I14/H14</f>
        <v>24.736842105263158</v>
      </c>
      <c r="K14" s="92">
        <v>1834.8845999999999</v>
      </c>
      <c r="L14" s="101">
        <v>73804.493000000002</v>
      </c>
      <c r="M14" s="102">
        <f t="shared" ref="M14:M20" si="2">L14/K14</f>
        <v>40.222961705602636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</row>
    <row r="15" spans="1:27" ht="12" customHeight="1" x14ac:dyDescent="0.25">
      <c r="A15" s="96" t="s">
        <v>15</v>
      </c>
      <c r="B15" s="92">
        <v>141.2518</v>
      </c>
      <c r="C15" s="101">
        <v>2477.3379999999997</v>
      </c>
      <c r="D15" s="102">
        <f t="shared" si="0"/>
        <v>17.538452607329603</v>
      </c>
      <c r="E15" s="275" t="s">
        <v>27</v>
      </c>
      <c r="F15" s="275" t="s">
        <v>27</v>
      </c>
      <c r="G15" s="275" t="s">
        <v>27</v>
      </c>
      <c r="H15" s="61">
        <v>0.31</v>
      </c>
      <c r="I15" s="174">
        <v>7.5979999999999999</v>
      </c>
      <c r="J15" s="102">
        <f t="shared" si="1"/>
        <v>24.509677419354837</v>
      </c>
      <c r="K15" s="92">
        <v>171.84059999999999</v>
      </c>
      <c r="L15" s="101">
        <v>2984.6549999999997</v>
      </c>
      <c r="M15" s="102">
        <f t="shared" si="2"/>
        <v>17.368741729253738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</row>
    <row r="16" spans="1:27" ht="12" customHeight="1" x14ac:dyDescent="0.25">
      <c r="A16" s="96" t="s">
        <v>16</v>
      </c>
      <c r="B16" s="92">
        <v>442.99880000000013</v>
      </c>
      <c r="C16" s="101">
        <v>12218.457000000002</v>
      </c>
      <c r="D16" s="102">
        <f t="shared" si="0"/>
        <v>27.58124175505667</v>
      </c>
      <c r="E16" s="275" t="s">
        <v>27</v>
      </c>
      <c r="F16" s="275" t="s">
        <v>27</v>
      </c>
      <c r="G16" s="275" t="s">
        <v>27</v>
      </c>
      <c r="H16" s="61" t="s">
        <v>27</v>
      </c>
      <c r="I16" s="174" t="s">
        <v>27</v>
      </c>
      <c r="J16" s="174" t="s">
        <v>27</v>
      </c>
      <c r="K16" s="92">
        <v>659.33690000000013</v>
      </c>
      <c r="L16" s="101">
        <v>14687.400000000001</v>
      </c>
      <c r="M16" s="102">
        <f t="shared" si="2"/>
        <v>22.276017010423651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</row>
    <row r="17" spans="1:27" ht="12" customHeight="1" x14ac:dyDescent="0.25">
      <c r="A17" s="96" t="s">
        <v>17</v>
      </c>
      <c r="B17" s="92">
        <v>534.80590000000007</v>
      </c>
      <c r="C17" s="101">
        <v>7304.3160000000016</v>
      </c>
      <c r="D17" s="102">
        <f t="shared" si="0"/>
        <v>13.65788223353557</v>
      </c>
      <c r="E17" s="275" t="s">
        <v>27</v>
      </c>
      <c r="F17" s="275" t="s">
        <v>27</v>
      </c>
      <c r="G17" s="275" t="s">
        <v>27</v>
      </c>
      <c r="H17" s="61">
        <v>26.484200000000001</v>
      </c>
      <c r="I17" s="174">
        <v>678.10400000000004</v>
      </c>
      <c r="J17" s="102">
        <v>25.604096027065193</v>
      </c>
      <c r="K17" s="92">
        <v>587.84360000000004</v>
      </c>
      <c r="L17" s="101">
        <v>8410.0390000000025</v>
      </c>
      <c r="M17" s="102">
        <f t="shared" si="2"/>
        <v>14.306592773996352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</row>
    <row r="18" spans="1:27" ht="12" customHeight="1" x14ac:dyDescent="0.25">
      <c r="A18" s="96" t="s">
        <v>18</v>
      </c>
      <c r="B18" s="92">
        <v>190.21850000000001</v>
      </c>
      <c r="C18" s="101">
        <v>2650.741</v>
      </c>
      <c r="D18" s="102">
        <f t="shared" si="0"/>
        <v>13.935242891727144</v>
      </c>
      <c r="E18" s="275" t="s">
        <v>27</v>
      </c>
      <c r="F18" s="275" t="s">
        <v>27</v>
      </c>
      <c r="G18" s="275" t="s">
        <v>27</v>
      </c>
      <c r="H18" s="61">
        <v>5.7694999999999999</v>
      </c>
      <c r="I18" s="174">
        <v>141.40900000000002</v>
      </c>
      <c r="J18" s="102">
        <f t="shared" si="1"/>
        <v>24.509749545021236</v>
      </c>
      <c r="K18" s="92">
        <v>234.59449999999998</v>
      </c>
      <c r="L18" s="101">
        <v>3462.9100000000003</v>
      </c>
      <c r="M18" s="102">
        <f t="shared" si="2"/>
        <v>14.761258256267732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</row>
    <row r="19" spans="1:27" ht="12" customHeight="1" x14ac:dyDescent="0.25">
      <c r="A19" s="96" t="s">
        <v>19</v>
      </c>
      <c r="B19" s="92">
        <v>1002.0352000000004</v>
      </c>
      <c r="C19" s="101">
        <v>21963.416999999994</v>
      </c>
      <c r="D19" s="102">
        <f t="shared" si="0"/>
        <v>21.918807842279378</v>
      </c>
      <c r="E19" s="294" t="s">
        <v>218</v>
      </c>
      <c r="F19" s="295" t="s">
        <v>218</v>
      </c>
      <c r="G19" s="295" t="s">
        <v>218</v>
      </c>
      <c r="H19" s="294" t="s">
        <v>218</v>
      </c>
      <c r="I19" s="295" t="s">
        <v>218</v>
      </c>
      <c r="J19" s="102" t="s">
        <v>218</v>
      </c>
      <c r="K19" s="92">
        <v>1236.2076000000002</v>
      </c>
      <c r="L19" s="101">
        <v>26359.646999999997</v>
      </c>
      <c r="M19" s="102">
        <f t="shared" si="2"/>
        <v>21.322993807836156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7" ht="12" customHeight="1" x14ac:dyDescent="0.25">
      <c r="A20" s="96" t="s">
        <v>20</v>
      </c>
      <c r="B20" s="92">
        <v>236.29520000000005</v>
      </c>
      <c r="C20" s="101">
        <v>3656.8439999999996</v>
      </c>
      <c r="D20" s="102">
        <f t="shared" si="0"/>
        <v>15.475743900003042</v>
      </c>
      <c r="E20" s="275" t="s">
        <v>27</v>
      </c>
      <c r="F20" s="275" t="s">
        <v>27</v>
      </c>
      <c r="G20" s="275" t="s">
        <v>27</v>
      </c>
      <c r="H20" s="61" t="s">
        <v>27</v>
      </c>
      <c r="I20" s="174" t="s">
        <v>27</v>
      </c>
      <c r="J20" s="174" t="s">
        <v>27</v>
      </c>
      <c r="K20" s="92">
        <v>260.93220000000002</v>
      </c>
      <c r="L20" s="101">
        <v>3901.4389999999994</v>
      </c>
      <c r="M20" s="102">
        <f t="shared" si="2"/>
        <v>14.951926209183839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</row>
    <row r="21" spans="1:27" ht="12" customHeight="1" x14ac:dyDescent="0.25">
      <c r="A21" s="96"/>
      <c r="B21" s="93"/>
      <c r="C21" s="93"/>
      <c r="D21" s="102"/>
      <c r="E21" s="102"/>
      <c r="F21" s="104"/>
      <c r="G21" s="103"/>
      <c r="H21" s="103"/>
      <c r="I21" s="105"/>
      <c r="J21" s="103"/>
      <c r="K21" s="103"/>
      <c r="L21" s="103"/>
      <c r="M21" s="103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</row>
    <row r="22" spans="1:27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105"/>
      <c r="M22" s="103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</row>
    <row r="23" spans="1:27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</row>
    <row r="24" spans="1:27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</row>
    <row r="25" spans="1:27" ht="12" customHeight="1" x14ac:dyDescent="0.25">
      <c r="A25" s="282" t="s">
        <v>187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</row>
    <row r="26" spans="1:27" ht="12" customHeight="1" x14ac:dyDescent="0.25">
      <c r="A26" s="1" t="s">
        <v>0</v>
      </c>
      <c r="B26" s="43" t="s">
        <v>62</v>
      </c>
      <c r="C26" s="44"/>
      <c r="D26" s="4"/>
      <c r="E26" s="2" t="s">
        <v>63</v>
      </c>
      <c r="F26" s="3"/>
      <c r="G26" s="4"/>
      <c r="H26" s="2" t="s">
        <v>64</v>
      </c>
      <c r="I26" s="3"/>
      <c r="J26" s="4"/>
      <c r="K26" s="2" t="s">
        <v>65</v>
      </c>
      <c r="L26" s="3"/>
      <c r="M26" s="4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</row>
    <row r="27" spans="1:27" ht="12" customHeight="1" x14ac:dyDescent="0.25">
      <c r="A27" s="6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</row>
    <row r="28" spans="1:27" ht="12" customHeight="1" x14ac:dyDescent="0.25">
      <c r="A28" s="6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</row>
    <row r="29" spans="1:27" ht="12" customHeight="1" x14ac:dyDescent="0.25">
      <c r="A29" s="12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</row>
    <row r="30" spans="1:27" ht="12" customHeight="1" x14ac:dyDescent="0.25">
      <c r="A30" s="15" t="s">
        <v>11</v>
      </c>
      <c r="B30" s="53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6">
        <v>12</v>
      </c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</row>
    <row r="31" spans="1:27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</row>
    <row r="32" spans="1:27" ht="12" customHeight="1" x14ac:dyDescent="0.25">
      <c r="A32" s="94" t="s">
        <v>12</v>
      </c>
      <c r="B32" s="55">
        <v>65.209999999999994</v>
      </c>
      <c r="C32" s="56">
        <v>175.17800000000003</v>
      </c>
      <c r="D32" s="55">
        <f>C32/B32</f>
        <v>2.6863671216071161</v>
      </c>
      <c r="E32" s="55" t="s">
        <v>218</v>
      </c>
      <c r="F32" s="56" t="s">
        <v>218</v>
      </c>
      <c r="G32" s="55" t="s">
        <v>218</v>
      </c>
      <c r="H32" s="55">
        <v>44.497700000000009</v>
      </c>
      <c r="I32" s="56">
        <v>1158.4550000000002</v>
      </c>
      <c r="J32" s="55">
        <f>I32/H32</f>
        <v>26.034042208923157</v>
      </c>
      <c r="K32" s="55">
        <v>39.27770000000001</v>
      </c>
      <c r="L32" s="56">
        <v>1117.5550000000001</v>
      </c>
      <c r="M32" s="55">
        <f>L32/K32</f>
        <v>28.452658887867663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</row>
    <row r="33" spans="1:27" ht="12" customHeight="1" x14ac:dyDescent="0.25">
      <c r="A33" s="96"/>
      <c r="B33" s="97"/>
      <c r="C33" s="98"/>
      <c r="D33" s="55"/>
      <c r="E33" s="97"/>
      <c r="F33" s="98"/>
      <c r="G33" s="55"/>
      <c r="H33" s="99"/>
      <c r="I33" s="100"/>
      <c r="J33" s="55"/>
      <c r="K33" s="99"/>
      <c r="L33" s="100"/>
      <c r="M33" s="55"/>
      <c r="P33" s="280"/>
      <c r="Q33" s="280"/>
      <c r="S33" s="280"/>
      <c r="T33" s="280"/>
      <c r="V33" s="280"/>
      <c r="W33" s="280"/>
      <c r="Y33" s="280"/>
      <c r="AA33" s="280"/>
    </row>
    <row r="34" spans="1:27" ht="12" customHeight="1" x14ac:dyDescent="0.25">
      <c r="A34" s="96" t="s">
        <v>13</v>
      </c>
      <c r="B34" s="61">
        <v>1.5</v>
      </c>
      <c r="C34" s="174">
        <v>3.66</v>
      </c>
      <c r="D34" s="102">
        <f>C34/B34</f>
        <v>2.44</v>
      </c>
      <c r="E34" s="61" t="s">
        <v>27</v>
      </c>
      <c r="F34" s="61" t="s">
        <v>27</v>
      </c>
      <c r="G34" s="61" t="s">
        <v>27</v>
      </c>
      <c r="H34" s="61" t="s">
        <v>218</v>
      </c>
      <c r="I34" s="174" t="s">
        <v>218</v>
      </c>
      <c r="J34" s="102" t="s">
        <v>218</v>
      </c>
      <c r="K34" s="61" t="s">
        <v>218</v>
      </c>
      <c r="L34" s="174" t="s">
        <v>218</v>
      </c>
      <c r="M34" s="102" t="s">
        <v>218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</row>
    <row r="35" spans="1:27" ht="12" customHeight="1" x14ac:dyDescent="0.25">
      <c r="A35" s="96" t="s">
        <v>14</v>
      </c>
      <c r="B35" s="285">
        <v>7.1999999999999993</v>
      </c>
      <c r="C35" s="286">
        <v>10.891000000000002</v>
      </c>
      <c r="D35" s="102">
        <f t="shared" ref="D35:D41" si="3">C35/B35</f>
        <v>1.5126388888888893</v>
      </c>
      <c r="E35" s="61" t="s">
        <v>27</v>
      </c>
      <c r="F35" s="61" t="s">
        <v>27</v>
      </c>
      <c r="G35" s="61" t="s">
        <v>27</v>
      </c>
      <c r="H35" s="287">
        <v>5.44</v>
      </c>
      <c r="I35" s="288">
        <v>68.113</v>
      </c>
      <c r="J35" s="102">
        <f t="shared" ref="J35:J41" si="4">I35/H35</f>
        <v>12.520772058823528</v>
      </c>
      <c r="K35" s="287">
        <v>1.82</v>
      </c>
      <c r="L35" s="288">
        <v>39.312999999999995</v>
      </c>
      <c r="M35" s="102">
        <f t="shared" ref="M35:M41" si="5">L35/K35</f>
        <v>21.600549450549448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</row>
    <row r="36" spans="1:27" ht="12" customHeight="1" x14ac:dyDescent="0.25">
      <c r="A36" s="96" t="s">
        <v>15</v>
      </c>
      <c r="B36" s="61" t="s">
        <v>27</v>
      </c>
      <c r="C36" s="61" t="s">
        <v>27</v>
      </c>
      <c r="D36" s="61" t="s">
        <v>27</v>
      </c>
      <c r="E36" s="61" t="s">
        <v>27</v>
      </c>
      <c r="F36" s="61" t="s">
        <v>27</v>
      </c>
      <c r="G36" s="61" t="s">
        <v>27</v>
      </c>
      <c r="H36" s="287">
        <v>17.975800000000003</v>
      </c>
      <c r="I36" s="288">
        <v>575.745</v>
      </c>
      <c r="J36" s="102">
        <f t="shared" si="4"/>
        <v>32.028894402474435</v>
      </c>
      <c r="K36" s="287">
        <v>17.975800000000003</v>
      </c>
      <c r="L36" s="288">
        <v>575.745</v>
      </c>
      <c r="M36" s="102">
        <f t="shared" si="5"/>
        <v>32.028894402474435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</row>
    <row r="37" spans="1:27" ht="12" customHeight="1" x14ac:dyDescent="0.25">
      <c r="A37" s="96" t="s">
        <v>16</v>
      </c>
      <c r="B37" s="285">
        <v>14.77</v>
      </c>
      <c r="C37" s="286">
        <v>93.061000000000007</v>
      </c>
      <c r="D37" s="102">
        <f t="shared" si="3"/>
        <v>6.3006770480704137</v>
      </c>
      <c r="E37" s="61" t="s">
        <v>27</v>
      </c>
      <c r="F37" s="61" t="s">
        <v>27</v>
      </c>
      <c r="G37" s="61" t="s">
        <v>27</v>
      </c>
      <c r="H37" s="287" t="s">
        <v>218</v>
      </c>
      <c r="I37" s="288" t="s">
        <v>218</v>
      </c>
      <c r="J37" s="61" t="s">
        <v>218</v>
      </c>
      <c r="K37" s="287" t="s">
        <v>27</v>
      </c>
      <c r="L37" s="287" t="s">
        <v>27</v>
      </c>
      <c r="M37" s="287" t="s">
        <v>27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</row>
    <row r="38" spans="1:27" ht="12" customHeight="1" x14ac:dyDescent="0.25">
      <c r="A38" s="96" t="s">
        <v>17</v>
      </c>
      <c r="B38" s="285">
        <v>2.59</v>
      </c>
      <c r="C38" s="286">
        <v>10.870000000000001</v>
      </c>
      <c r="D38" s="102">
        <f t="shared" si="3"/>
        <v>4.1969111969111976</v>
      </c>
      <c r="E38" s="287" t="s">
        <v>218</v>
      </c>
      <c r="F38" s="288" t="s">
        <v>218</v>
      </c>
      <c r="G38" s="102" t="s">
        <v>218</v>
      </c>
      <c r="H38" s="287">
        <v>7.5161000000000007</v>
      </c>
      <c r="I38" s="288">
        <v>228.94600000000003</v>
      </c>
      <c r="J38" s="102">
        <f t="shared" si="4"/>
        <v>30.460744268969279</v>
      </c>
      <c r="K38" s="287" t="s">
        <v>218</v>
      </c>
      <c r="L38" s="288" t="s">
        <v>218</v>
      </c>
      <c r="M38" s="102" t="s">
        <v>218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</row>
    <row r="39" spans="1:27" ht="12" customHeight="1" x14ac:dyDescent="0.25">
      <c r="A39" s="96" t="s">
        <v>18</v>
      </c>
      <c r="B39" s="61">
        <v>29.490000000000002</v>
      </c>
      <c r="C39" s="174">
        <v>38.433</v>
      </c>
      <c r="D39" s="102">
        <f t="shared" si="3"/>
        <v>1.3032553407934893</v>
      </c>
      <c r="E39" s="61" t="s">
        <v>27</v>
      </c>
      <c r="F39" s="61" t="s">
        <v>27</v>
      </c>
      <c r="G39" s="61" t="s">
        <v>27</v>
      </c>
      <c r="H39" s="285">
        <v>0.33500000000000002</v>
      </c>
      <c r="I39" s="286">
        <v>8.9580000000000002</v>
      </c>
      <c r="J39" s="102">
        <f t="shared" si="4"/>
        <v>26.740298507462686</v>
      </c>
      <c r="K39" s="285">
        <v>0.33500000000000002</v>
      </c>
      <c r="L39" s="286">
        <v>8.9580000000000002</v>
      </c>
      <c r="M39" s="102">
        <f t="shared" si="5"/>
        <v>26.740298507462686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</row>
    <row r="40" spans="1:27" ht="12" customHeight="1" x14ac:dyDescent="0.25">
      <c r="A40" s="96" t="s">
        <v>19</v>
      </c>
      <c r="B40" s="285">
        <v>2.62</v>
      </c>
      <c r="C40" s="286">
        <v>13.422000000000001</v>
      </c>
      <c r="D40" s="102">
        <f t="shared" si="3"/>
        <v>5.1229007633587784</v>
      </c>
      <c r="E40" s="61" t="s">
        <v>27</v>
      </c>
      <c r="F40" s="61" t="s">
        <v>27</v>
      </c>
      <c r="G40" s="61" t="s">
        <v>27</v>
      </c>
      <c r="H40" s="285">
        <v>9.8577999999999992</v>
      </c>
      <c r="I40" s="286">
        <v>234.851</v>
      </c>
      <c r="J40" s="102">
        <f t="shared" si="4"/>
        <v>23.823875509748628</v>
      </c>
      <c r="K40" s="285">
        <v>9.8577999999999992</v>
      </c>
      <c r="L40" s="286">
        <v>234.851</v>
      </c>
      <c r="M40" s="102">
        <f t="shared" si="5"/>
        <v>23.823875509748628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</row>
    <row r="41" spans="1:27" ht="12" customHeight="1" x14ac:dyDescent="0.25">
      <c r="A41" s="96" t="s">
        <v>20</v>
      </c>
      <c r="B41" s="285">
        <v>7.04</v>
      </c>
      <c r="C41" s="286">
        <v>4.8410000000000002</v>
      </c>
      <c r="D41" s="102">
        <f t="shared" si="3"/>
        <v>0.68764204545454544</v>
      </c>
      <c r="E41" s="61" t="s">
        <v>27</v>
      </c>
      <c r="F41" s="174" t="s">
        <v>27</v>
      </c>
      <c r="G41" s="61" t="s">
        <v>27</v>
      </c>
      <c r="H41" s="285">
        <v>2.3430000000000004</v>
      </c>
      <c r="I41" s="286">
        <v>35.603999999999999</v>
      </c>
      <c r="J41" s="102">
        <f t="shared" si="4"/>
        <v>15.195902688860432</v>
      </c>
      <c r="K41" s="285">
        <v>2.3430000000000004</v>
      </c>
      <c r="L41" s="286">
        <v>35.603999999999999</v>
      </c>
      <c r="M41" s="102">
        <f t="shared" si="5"/>
        <v>15.195902688860432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5703125" customWidth="1"/>
    <col min="2" max="13" width="10" customWidth="1"/>
  </cols>
  <sheetData>
    <row r="1" spans="1:13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13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13" ht="12" customHeight="1" x14ac:dyDescent="0.25">
      <c r="A3" s="310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3" ht="12" customHeight="1" x14ac:dyDescent="0.25">
      <c r="A4" s="281" t="s">
        <v>188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1"/>
      <c r="M4" s="88"/>
    </row>
    <row r="5" spans="1:13" ht="12" customHeight="1" x14ac:dyDescent="0.25">
      <c r="A5" s="1" t="s">
        <v>0</v>
      </c>
      <c r="B5" s="43" t="s">
        <v>66</v>
      </c>
      <c r="C5" s="44"/>
      <c r="D5" s="4"/>
      <c r="E5" s="113" t="s">
        <v>67</v>
      </c>
      <c r="F5" s="3"/>
      <c r="G5" s="4"/>
      <c r="H5" s="311" t="s">
        <v>68</v>
      </c>
      <c r="I5" s="312"/>
      <c r="J5" s="313"/>
      <c r="K5" s="2" t="s">
        <v>67</v>
      </c>
      <c r="L5" s="3"/>
      <c r="M5" s="4"/>
    </row>
    <row r="6" spans="1:13" ht="12" customHeight="1" x14ac:dyDescent="0.25">
      <c r="A6" s="6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13" ht="12" customHeight="1" x14ac:dyDescent="0.25">
      <c r="A7" s="6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13" ht="12" customHeight="1" x14ac:dyDescent="0.25">
      <c r="A8" s="12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13" ht="12" customHeight="1" x14ac:dyDescent="0.25">
      <c r="A9" s="15" t="s">
        <v>11</v>
      </c>
      <c r="B9" s="53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12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ht="12" customHeight="1" x14ac:dyDescent="0.25">
      <c r="A11" s="94" t="s">
        <v>12</v>
      </c>
      <c r="B11" s="77" t="s">
        <v>218</v>
      </c>
      <c r="C11" s="77" t="s">
        <v>218</v>
      </c>
      <c r="D11" s="77" t="s">
        <v>218</v>
      </c>
      <c r="E11" s="77" t="s">
        <v>218</v>
      </c>
      <c r="F11" s="77" t="s">
        <v>218</v>
      </c>
      <c r="G11" s="77" t="s">
        <v>218</v>
      </c>
      <c r="H11" s="77" t="s">
        <v>27</v>
      </c>
      <c r="I11" s="77" t="s">
        <v>27</v>
      </c>
      <c r="J11" s="77" t="s">
        <v>27</v>
      </c>
      <c r="K11" s="77" t="s">
        <v>27</v>
      </c>
      <c r="L11" s="77" t="s">
        <v>27</v>
      </c>
      <c r="M11" s="77" t="s">
        <v>27</v>
      </c>
    </row>
    <row r="12" spans="1:13" ht="12" customHeight="1" x14ac:dyDescent="0.25">
      <c r="A12" s="94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</row>
    <row r="13" spans="1:13" ht="12" customHeight="1" x14ac:dyDescent="0.25">
      <c r="A13" s="96" t="s">
        <v>13</v>
      </c>
      <c r="B13" s="60" t="s">
        <v>27</v>
      </c>
      <c r="C13" s="60" t="s">
        <v>27</v>
      </c>
      <c r="D13" s="60" t="s">
        <v>27</v>
      </c>
      <c r="E13" s="60" t="s">
        <v>27</v>
      </c>
      <c r="F13" s="60" t="s">
        <v>27</v>
      </c>
      <c r="G13" s="60" t="s">
        <v>27</v>
      </c>
      <c r="H13" s="60" t="s">
        <v>27</v>
      </c>
      <c r="I13" s="60" t="s">
        <v>27</v>
      </c>
      <c r="J13" s="60" t="s">
        <v>27</v>
      </c>
      <c r="K13" s="60" t="s">
        <v>27</v>
      </c>
      <c r="L13" s="60" t="s">
        <v>27</v>
      </c>
      <c r="M13" s="60" t="s">
        <v>27</v>
      </c>
    </row>
    <row r="14" spans="1:13" ht="12" customHeight="1" x14ac:dyDescent="0.25">
      <c r="A14" s="96" t="s">
        <v>14</v>
      </c>
      <c r="B14" s="60" t="s">
        <v>27</v>
      </c>
      <c r="C14" s="60" t="s">
        <v>27</v>
      </c>
      <c r="D14" s="60" t="s">
        <v>27</v>
      </c>
      <c r="E14" s="60" t="s">
        <v>27</v>
      </c>
      <c r="F14" s="60" t="s">
        <v>27</v>
      </c>
      <c r="G14" s="60" t="s">
        <v>27</v>
      </c>
      <c r="H14" s="60" t="s">
        <v>27</v>
      </c>
      <c r="I14" s="60" t="s">
        <v>27</v>
      </c>
      <c r="J14" s="60" t="s">
        <v>27</v>
      </c>
      <c r="K14" s="60" t="s">
        <v>27</v>
      </c>
      <c r="L14" s="60" t="s">
        <v>27</v>
      </c>
      <c r="M14" s="60" t="s">
        <v>27</v>
      </c>
    </row>
    <row r="15" spans="1:13" ht="12" customHeight="1" x14ac:dyDescent="0.25">
      <c r="A15" s="96" t="s">
        <v>15</v>
      </c>
      <c r="B15" s="60" t="s">
        <v>27</v>
      </c>
      <c r="C15" s="60" t="s">
        <v>27</v>
      </c>
      <c r="D15" s="60" t="s">
        <v>27</v>
      </c>
      <c r="E15" s="60" t="s">
        <v>27</v>
      </c>
      <c r="F15" s="60" t="s">
        <v>27</v>
      </c>
      <c r="G15" s="60" t="s">
        <v>27</v>
      </c>
      <c r="H15" s="60" t="s">
        <v>27</v>
      </c>
      <c r="I15" s="60" t="s">
        <v>27</v>
      </c>
      <c r="J15" s="60" t="s">
        <v>27</v>
      </c>
      <c r="K15" s="60" t="s">
        <v>27</v>
      </c>
      <c r="L15" s="60" t="s">
        <v>27</v>
      </c>
      <c r="M15" s="60" t="s">
        <v>27</v>
      </c>
    </row>
    <row r="16" spans="1:13" ht="12" customHeight="1" x14ac:dyDescent="0.25">
      <c r="A16" s="96" t="s">
        <v>16</v>
      </c>
      <c r="B16" s="60" t="s">
        <v>27</v>
      </c>
      <c r="C16" s="60" t="s">
        <v>27</v>
      </c>
      <c r="D16" s="60" t="s">
        <v>27</v>
      </c>
      <c r="E16" s="60" t="s">
        <v>27</v>
      </c>
      <c r="F16" s="60" t="s">
        <v>27</v>
      </c>
      <c r="G16" s="60" t="s">
        <v>27</v>
      </c>
      <c r="H16" s="60" t="s">
        <v>27</v>
      </c>
      <c r="I16" s="60" t="s">
        <v>27</v>
      </c>
      <c r="J16" s="60" t="s">
        <v>27</v>
      </c>
      <c r="K16" s="60" t="s">
        <v>27</v>
      </c>
      <c r="L16" s="60" t="s">
        <v>27</v>
      </c>
      <c r="M16" s="60" t="s">
        <v>27</v>
      </c>
    </row>
    <row r="17" spans="1:13" ht="12" customHeight="1" x14ac:dyDescent="0.25">
      <c r="A17" s="96" t="s">
        <v>17</v>
      </c>
      <c r="B17" s="60" t="s">
        <v>218</v>
      </c>
      <c r="C17" s="60" t="s">
        <v>218</v>
      </c>
      <c r="D17" s="60" t="s">
        <v>218</v>
      </c>
      <c r="E17" s="60" t="s">
        <v>218</v>
      </c>
      <c r="F17" s="60" t="s">
        <v>218</v>
      </c>
      <c r="G17" s="60" t="s">
        <v>218</v>
      </c>
      <c r="H17" s="60" t="s">
        <v>27</v>
      </c>
      <c r="I17" s="60" t="s">
        <v>27</v>
      </c>
      <c r="J17" s="60" t="s">
        <v>27</v>
      </c>
      <c r="K17" s="60" t="s">
        <v>27</v>
      </c>
      <c r="L17" s="60" t="s">
        <v>27</v>
      </c>
      <c r="M17" s="60" t="s">
        <v>27</v>
      </c>
    </row>
    <row r="18" spans="1:13" ht="12" customHeight="1" x14ac:dyDescent="0.25">
      <c r="A18" s="96" t="s">
        <v>18</v>
      </c>
      <c r="B18" s="60" t="s">
        <v>27</v>
      </c>
      <c r="C18" s="60" t="s">
        <v>27</v>
      </c>
      <c r="D18" s="60" t="s">
        <v>27</v>
      </c>
      <c r="E18" s="60" t="s">
        <v>27</v>
      </c>
      <c r="F18" s="60" t="s">
        <v>27</v>
      </c>
      <c r="G18" s="60" t="s">
        <v>27</v>
      </c>
      <c r="H18" s="60" t="s">
        <v>27</v>
      </c>
      <c r="I18" s="60" t="s">
        <v>27</v>
      </c>
      <c r="J18" s="60" t="s">
        <v>27</v>
      </c>
      <c r="K18" s="60" t="s">
        <v>27</v>
      </c>
      <c r="L18" s="60" t="s">
        <v>27</v>
      </c>
      <c r="M18" s="60" t="s">
        <v>27</v>
      </c>
    </row>
    <row r="19" spans="1:13" ht="12" customHeight="1" x14ac:dyDescent="0.25">
      <c r="A19" s="96" t="s">
        <v>19</v>
      </c>
      <c r="B19" s="60" t="s">
        <v>27</v>
      </c>
      <c r="C19" s="60" t="s">
        <v>27</v>
      </c>
      <c r="D19" s="60" t="s">
        <v>27</v>
      </c>
      <c r="E19" s="60" t="s">
        <v>27</v>
      </c>
      <c r="F19" s="60" t="s">
        <v>27</v>
      </c>
      <c r="G19" s="60" t="s">
        <v>27</v>
      </c>
      <c r="H19" s="60" t="s">
        <v>27</v>
      </c>
      <c r="I19" s="60" t="s">
        <v>27</v>
      </c>
      <c r="J19" s="60" t="s">
        <v>27</v>
      </c>
      <c r="K19" s="60" t="s">
        <v>27</v>
      </c>
      <c r="L19" s="60" t="s">
        <v>27</v>
      </c>
      <c r="M19" s="60" t="s">
        <v>27</v>
      </c>
    </row>
    <row r="20" spans="1:13" ht="12" customHeight="1" x14ac:dyDescent="0.25">
      <c r="A20" s="96" t="s">
        <v>20</v>
      </c>
      <c r="B20" s="60" t="s">
        <v>27</v>
      </c>
      <c r="C20" s="60" t="s">
        <v>27</v>
      </c>
      <c r="D20" s="60" t="s">
        <v>27</v>
      </c>
      <c r="E20" s="60" t="s">
        <v>27</v>
      </c>
      <c r="F20" s="60" t="s">
        <v>27</v>
      </c>
      <c r="G20" s="60" t="s">
        <v>27</v>
      </c>
      <c r="H20" s="60" t="s">
        <v>27</v>
      </c>
      <c r="I20" s="60" t="s">
        <v>27</v>
      </c>
      <c r="J20" s="60" t="s">
        <v>27</v>
      </c>
      <c r="K20" s="60" t="s">
        <v>27</v>
      </c>
      <c r="L20" s="60" t="s">
        <v>27</v>
      </c>
      <c r="M20" s="60" t="s">
        <v>27</v>
      </c>
    </row>
    <row r="21" spans="1:13" ht="12" customHeight="1" x14ac:dyDescent="0.25">
      <c r="A21" s="96"/>
      <c r="B21" s="77"/>
      <c r="C21" s="77"/>
      <c r="D21" s="77"/>
      <c r="E21" s="77"/>
      <c r="F21" s="77"/>
      <c r="G21" s="77"/>
      <c r="H21" s="103"/>
      <c r="I21" s="105"/>
      <c r="J21" s="103"/>
      <c r="K21" s="103"/>
      <c r="L21" s="105"/>
      <c r="M21" s="103"/>
    </row>
    <row r="22" spans="1:13" ht="12" customHeight="1" x14ac:dyDescent="0.25">
      <c r="A22" s="34"/>
      <c r="B22" s="34"/>
      <c r="C22" s="77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ht="12" customHeight="1" x14ac:dyDescent="0.25">
      <c r="A23" s="34"/>
      <c r="B23" s="34"/>
      <c r="C23" s="77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12" customHeight="1" x14ac:dyDescent="0.25">
      <c r="A24" s="34"/>
      <c r="B24" s="34"/>
      <c r="C24" s="77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ht="12" customHeight="1" x14ac:dyDescent="0.25">
      <c r="A25" s="281" t="s">
        <v>189</v>
      </c>
      <c r="B25" s="34"/>
      <c r="C25" s="77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12" customHeight="1" x14ac:dyDescent="0.25">
      <c r="A26" s="106" t="s">
        <v>0</v>
      </c>
      <c r="B26" s="114" t="s">
        <v>69</v>
      </c>
      <c r="C26" s="18"/>
      <c r="D26" s="19"/>
      <c r="E26" s="114" t="s">
        <v>70</v>
      </c>
      <c r="F26" s="18"/>
      <c r="G26" s="19"/>
      <c r="H26" s="314" t="s">
        <v>71</v>
      </c>
      <c r="I26" s="315"/>
      <c r="J26" s="316"/>
      <c r="K26" s="320" t="s">
        <v>72</v>
      </c>
      <c r="L26" s="321"/>
      <c r="M26" s="322"/>
    </row>
    <row r="27" spans="1:13" ht="12" customHeight="1" x14ac:dyDescent="0.25">
      <c r="A27" s="6"/>
      <c r="B27" s="22" t="s">
        <v>73</v>
      </c>
      <c r="C27" s="115"/>
      <c r="D27" s="50"/>
      <c r="E27" s="116" t="s">
        <v>74</v>
      </c>
      <c r="F27" s="115"/>
      <c r="G27" s="50"/>
      <c r="H27" s="317"/>
      <c r="I27" s="318"/>
      <c r="J27" s="319"/>
      <c r="K27" s="323"/>
      <c r="L27" s="324"/>
      <c r="M27" s="325"/>
    </row>
    <row r="28" spans="1:13" ht="12" customHeight="1" x14ac:dyDescent="0.25">
      <c r="A28" s="6" t="s">
        <v>3</v>
      </c>
      <c r="B28" s="47" t="s">
        <v>4</v>
      </c>
      <c r="C28" s="8" t="s">
        <v>5</v>
      </c>
      <c r="D28" s="7" t="s">
        <v>6</v>
      </c>
      <c r="E28" s="7" t="s">
        <v>4</v>
      </c>
      <c r="F28" s="8" t="s">
        <v>5</v>
      </c>
      <c r="G28" s="7" t="s">
        <v>6</v>
      </c>
      <c r="H28" s="7" t="s">
        <v>4</v>
      </c>
      <c r="I28" s="8" t="s">
        <v>5</v>
      </c>
      <c r="J28" s="7" t="s">
        <v>6</v>
      </c>
      <c r="K28" s="7" t="s">
        <v>4</v>
      </c>
      <c r="L28" s="8" t="s">
        <v>5</v>
      </c>
      <c r="M28" s="7" t="s">
        <v>6</v>
      </c>
    </row>
    <row r="29" spans="1:13" ht="12" customHeight="1" x14ac:dyDescent="0.25">
      <c r="A29" s="6"/>
      <c r="B29" s="47" t="s">
        <v>7</v>
      </c>
      <c r="C29" s="10"/>
      <c r="D29" s="11"/>
      <c r="E29" s="9" t="s">
        <v>7</v>
      </c>
      <c r="F29" s="10"/>
      <c r="G29" s="11"/>
      <c r="H29" s="9" t="s">
        <v>7</v>
      </c>
      <c r="I29" s="10"/>
      <c r="J29" s="11"/>
      <c r="K29" s="9" t="s">
        <v>7</v>
      </c>
      <c r="L29" s="10"/>
      <c r="M29" s="11"/>
    </row>
    <row r="30" spans="1:13" ht="12" customHeight="1" x14ac:dyDescent="0.25">
      <c r="A30" s="12"/>
      <c r="B30" s="51" t="s">
        <v>8</v>
      </c>
      <c r="C30" s="14" t="s">
        <v>9</v>
      </c>
      <c r="D30" s="13" t="s">
        <v>10</v>
      </c>
      <c r="E30" s="13" t="s">
        <v>8</v>
      </c>
      <c r="F30" s="14" t="s">
        <v>9</v>
      </c>
      <c r="G30" s="13" t="s">
        <v>10</v>
      </c>
      <c r="H30" s="13" t="s">
        <v>8</v>
      </c>
      <c r="I30" s="14" t="s">
        <v>9</v>
      </c>
      <c r="J30" s="13" t="s">
        <v>10</v>
      </c>
      <c r="K30" s="13" t="s">
        <v>8</v>
      </c>
      <c r="L30" s="14" t="s">
        <v>9</v>
      </c>
      <c r="M30" s="13" t="s">
        <v>10</v>
      </c>
    </row>
    <row r="31" spans="1:13" ht="12" customHeight="1" x14ac:dyDescent="0.25">
      <c r="A31" s="15" t="s">
        <v>11</v>
      </c>
      <c r="B31" s="53">
        <v>1</v>
      </c>
      <c r="C31" s="16">
        <v>2</v>
      </c>
      <c r="D31" s="16">
        <v>3</v>
      </c>
      <c r="E31" s="16">
        <v>4</v>
      </c>
      <c r="F31" s="16">
        <v>5</v>
      </c>
      <c r="G31" s="16">
        <v>6</v>
      </c>
      <c r="H31" s="16">
        <v>10</v>
      </c>
      <c r="I31" s="16">
        <v>11</v>
      </c>
      <c r="J31" s="16">
        <v>12</v>
      </c>
      <c r="K31" s="16">
        <v>10</v>
      </c>
      <c r="L31" s="16">
        <v>11</v>
      </c>
      <c r="M31" s="16">
        <v>12</v>
      </c>
    </row>
    <row r="32" spans="1:13" ht="12" customHeight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1:26" ht="12" customHeight="1" x14ac:dyDescent="0.25">
      <c r="A33" s="94" t="s">
        <v>12</v>
      </c>
      <c r="B33" s="55">
        <v>59299.408999999992</v>
      </c>
      <c r="C33" s="56">
        <v>1667892.7410000002</v>
      </c>
      <c r="D33" s="55">
        <f>C33/B33</f>
        <v>28.12663345430644</v>
      </c>
      <c r="E33" s="55">
        <v>5518.2487000000001</v>
      </c>
      <c r="F33" s="56">
        <v>82294.937999999995</v>
      </c>
      <c r="G33" s="55">
        <f>F33/E33</f>
        <v>14.9132347007122</v>
      </c>
      <c r="H33" s="55">
        <v>11665.843500000001</v>
      </c>
      <c r="I33" s="56">
        <v>226234.57600000003</v>
      </c>
      <c r="J33" s="55">
        <f>I33/H33</f>
        <v>19.392903393569441</v>
      </c>
      <c r="K33" s="55">
        <v>76483.501199999999</v>
      </c>
      <c r="L33" s="56">
        <v>1976422.2550000001</v>
      </c>
      <c r="M33" s="55">
        <f>L33/K33</f>
        <v>25.841158210471676</v>
      </c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</row>
    <row r="34" spans="1:26" ht="12" customHeight="1" x14ac:dyDescent="0.25">
      <c r="A34" s="94"/>
      <c r="B34" s="117"/>
      <c r="C34" s="98"/>
      <c r="D34" s="55"/>
      <c r="E34" s="97"/>
      <c r="F34" s="98"/>
      <c r="G34" s="55"/>
      <c r="H34" s="99"/>
      <c r="I34" s="100"/>
      <c r="J34" s="55"/>
      <c r="K34" s="117"/>
      <c r="L34" s="104"/>
      <c r="M34" s="55"/>
      <c r="P34" s="280"/>
      <c r="Q34" s="280"/>
      <c r="S34" s="280"/>
      <c r="T34" s="280"/>
      <c r="V34" s="280"/>
      <c r="W34" s="280"/>
      <c r="Y34" s="280"/>
    </row>
    <row r="35" spans="1:26" ht="12" customHeight="1" x14ac:dyDescent="0.25">
      <c r="A35" s="96" t="s">
        <v>13</v>
      </c>
      <c r="B35" s="134">
        <v>1994.1037000000001</v>
      </c>
      <c r="C35" s="263">
        <v>52492.496999999996</v>
      </c>
      <c r="D35" s="102">
        <f>C35/B35</f>
        <v>26.323855173630132</v>
      </c>
      <c r="E35" s="176">
        <v>188.76390000000004</v>
      </c>
      <c r="F35" s="177">
        <v>3562.6729999999998</v>
      </c>
      <c r="G35" s="102">
        <f>F35/E35</f>
        <v>18.873698837542555</v>
      </c>
      <c r="H35" s="134">
        <v>1025.0449999999998</v>
      </c>
      <c r="I35" s="263">
        <v>14650.088</v>
      </c>
      <c r="J35" s="102">
        <f>I35/H35</f>
        <v>14.29214132062495</v>
      </c>
      <c r="K35" s="134">
        <v>3207.9126000000001</v>
      </c>
      <c r="L35" s="263">
        <v>70705.258000000002</v>
      </c>
      <c r="M35" s="102">
        <f>L35/K35</f>
        <v>22.040892884675223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14</v>
      </c>
      <c r="B36" s="134">
        <v>11266.830099999997</v>
      </c>
      <c r="C36" s="263">
        <v>331594.73000000004</v>
      </c>
      <c r="D36" s="102">
        <f t="shared" ref="D36:D42" si="0">C36/B36</f>
        <v>29.431057986753533</v>
      </c>
      <c r="E36" s="134">
        <v>181.86660000000001</v>
      </c>
      <c r="F36" s="263">
        <v>1957.0250000000001</v>
      </c>
      <c r="G36" s="102">
        <f t="shared" ref="G36:G42" si="1">F36/E36</f>
        <v>10.760771906441315</v>
      </c>
      <c r="H36" s="134">
        <v>1883.3951</v>
      </c>
      <c r="I36" s="263">
        <v>38631.832999999999</v>
      </c>
      <c r="J36" s="102">
        <f t="shared" ref="J36:J42" si="2">I36/H36</f>
        <v>20.51180498451971</v>
      </c>
      <c r="K36" s="134">
        <v>13332.091799999998</v>
      </c>
      <c r="L36" s="263">
        <v>372183.58800000005</v>
      </c>
      <c r="M36" s="102">
        <f t="shared" ref="M36:M42" si="3">L36/K36</f>
        <v>27.916368532655927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15</v>
      </c>
      <c r="B37" s="134">
        <v>5191.9865000000027</v>
      </c>
      <c r="C37" s="263">
        <v>158517.40600000008</v>
      </c>
      <c r="D37" s="102">
        <f t="shared" si="0"/>
        <v>30.531166827956888</v>
      </c>
      <c r="E37" s="176">
        <v>191.89830000000001</v>
      </c>
      <c r="F37" s="177">
        <v>1808.3939999999998</v>
      </c>
      <c r="G37" s="102">
        <f t="shared" si="1"/>
        <v>9.4237103715874486</v>
      </c>
      <c r="H37" s="134">
        <v>1538.08</v>
      </c>
      <c r="I37" s="263">
        <v>32406.824000000001</v>
      </c>
      <c r="J37" s="102">
        <f t="shared" si="2"/>
        <v>21.069660875897224</v>
      </c>
      <c r="K37" s="134">
        <v>6921.9648000000025</v>
      </c>
      <c r="L37" s="263">
        <v>192732.62400000007</v>
      </c>
      <c r="M37" s="102">
        <f t="shared" si="3"/>
        <v>27.84362960065905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16</v>
      </c>
      <c r="B38" s="134">
        <v>9905.9225000000024</v>
      </c>
      <c r="C38" s="263">
        <v>274755.79400000005</v>
      </c>
      <c r="D38" s="102">
        <f t="shared" si="0"/>
        <v>27.736517623674118</v>
      </c>
      <c r="E38" s="134">
        <v>330.07499999999999</v>
      </c>
      <c r="F38" s="263">
        <v>3507</v>
      </c>
      <c r="G38" s="102">
        <f t="shared" si="1"/>
        <v>10.624857986821178</v>
      </c>
      <c r="H38" s="134">
        <v>1205.5871999999999</v>
      </c>
      <c r="I38" s="263">
        <v>28625.569</v>
      </c>
      <c r="J38" s="102">
        <f t="shared" si="2"/>
        <v>23.744088357938772</v>
      </c>
      <c r="K38" s="134">
        <v>11441.584700000003</v>
      </c>
      <c r="L38" s="263">
        <v>306888.36300000007</v>
      </c>
      <c r="M38" s="102">
        <f t="shared" si="3"/>
        <v>26.822190373681366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17</v>
      </c>
      <c r="B39" s="134">
        <v>5741.3165999999956</v>
      </c>
      <c r="C39" s="263">
        <v>171471.59200000003</v>
      </c>
      <c r="D39" s="102">
        <f t="shared" si="0"/>
        <v>29.866249145709919</v>
      </c>
      <c r="E39" s="134">
        <v>1374.1922</v>
      </c>
      <c r="F39" s="263">
        <v>18393.737999999998</v>
      </c>
      <c r="G39" s="102">
        <f t="shared" si="1"/>
        <v>13.385127640805994</v>
      </c>
      <c r="H39" s="134">
        <v>1350.1820000000002</v>
      </c>
      <c r="I39" s="263">
        <v>28408.066999999995</v>
      </c>
      <c r="J39" s="102">
        <f t="shared" si="2"/>
        <v>21.040176065152689</v>
      </c>
      <c r="K39" s="134">
        <v>8465.6907999999967</v>
      </c>
      <c r="L39" s="263">
        <v>218273.39700000003</v>
      </c>
      <c r="M39" s="102">
        <f t="shared" si="3"/>
        <v>25.783294258750875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18</v>
      </c>
      <c r="B40" s="134">
        <v>11252.8917</v>
      </c>
      <c r="C40" s="263">
        <v>269342.84099999996</v>
      </c>
      <c r="D40" s="102">
        <f t="shared" si="0"/>
        <v>23.935433502839093</v>
      </c>
      <c r="E40" s="134">
        <v>1053.7875000000001</v>
      </c>
      <c r="F40" s="263">
        <v>17686.458999999999</v>
      </c>
      <c r="G40" s="102">
        <f t="shared" si="1"/>
        <v>16.783705443459898</v>
      </c>
      <c r="H40" s="134">
        <v>2638.9251999999997</v>
      </c>
      <c r="I40" s="263">
        <v>53281.635000000002</v>
      </c>
      <c r="J40" s="102">
        <f t="shared" si="2"/>
        <v>20.190657544973238</v>
      </c>
      <c r="K40" s="134">
        <v>14945.6044</v>
      </c>
      <c r="L40" s="263">
        <v>340310.93499999994</v>
      </c>
      <c r="M40" s="102">
        <f t="shared" si="3"/>
        <v>22.769968071682666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19</v>
      </c>
      <c r="B41" s="134">
        <v>7875.3584999999948</v>
      </c>
      <c r="C41" s="263">
        <v>227000.71000000005</v>
      </c>
      <c r="D41" s="102">
        <f t="shared" si="0"/>
        <v>28.824174797883831</v>
      </c>
      <c r="E41" s="134">
        <v>1294.6931999999999</v>
      </c>
      <c r="F41" s="263">
        <v>22172.190999999999</v>
      </c>
      <c r="G41" s="102">
        <f t="shared" si="1"/>
        <v>17.125440220123192</v>
      </c>
      <c r="H41" s="134">
        <v>1176.48</v>
      </c>
      <c r="I41" s="263">
        <v>17366.291999999998</v>
      </c>
      <c r="J41" s="102">
        <f t="shared" si="2"/>
        <v>14.761230110159117</v>
      </c>
      <c r="K41" s="134">
        <v>10346.531699999996</v>
      </c>
      <c r="L41" s="263">
        <v>266539.19300000003</v>
      </c>
      <c r="M41" s="102">
        <f t="shared" si="3"/>
        <v>25.761211653176506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ht="12" customHeight="1" x14ac:dyDescent="0.25">
      <c r="A42" s="96" t="s">
        <v>20</v>
      </c>
      <c r="B42" s="134">
        <v>6070.9994000000024</v>
      </c>
      <c r="C42" s="263">
        <v>182717.17100000003</v>
      </c>
      <c r="D42" s="102">
        <f t="shared" si="0"/>
        <v>30.096720319227828</v>
      </c>
      <c r="E42" s="134">
        <v>902.97199999999998</v>
      </c>
      <c r="F42" s="263">
        <v>13207.457999999999</v>
      </c>
      <c r="G42" s="102">
        <f t="shared" si="1"/>
        <v>14.626652875172208</v>
      </c>
      <c r="H42" s="134">
        <v>848.14900000000023</v>
      </c>
      <c r="I42" s="263">
        <v>12864.268000000002</v>
      </c>
      <c r="J42" s="102">
        <f t="shared" si="2"/>
        <v>15.167462320889371</v>
      </c>
      <c r="K42" s="134">
        <v>7822.1204000000025</v>
      </c>
      <c r="L42" s="263">
        <v>208788.89700000003</v>
      </c>
      <c r="M42" s="102">
        <f t="shared" si="3"/>
        <v>26.69210985297541</v>
      </c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</row>
  </sheetData>
  <mergeCells count="5">
    <mergeCell ref="H5:J5"/>
    <mergeCell ref="H26:J27"/>
    <mergeCell ref="K26:M27"/>
    <mergeCell ref="A1:M2"/>
    <mergeCell ref="A3:M3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zoomScaleNormal="100" workbookViewId="0">
      <selection sqref="A1:M2"/>
    </sheetView>
  </sheetViews>
  <sheetFormatPr defaultRowHeight="15" x14ac:dyDescent="0.25"/>
  <cols>
    <col min="1" max="1" width="17.7109375" customWidth="1"/>
    <col min="2" max="10" width="10" customWidth="1"/>
    <col min="11" max="11" width="16.5703125" customWidth="1"/>
    <col min="19" max="19" width="10.28515625" customWidth="1"/>
    <col min="20" max="20" width="11.28515625" customWidth="1"/>
    <col min="21" max="21" width="12" customWidth="1"/>
    <col min="22" max="22" width="11.85546875" customWidth="1"/>
    <col min="23" max="23" width="7.5703125" customWidth="1"/>
    <col min="24" max="24" width="12.85546875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87"/>
      <c r="B3" s="88"/>
      <c r="C3" s="89"/>
      <c r="D3" s="88"/>
      <c r="E3" s="88"/>
      <c r="F3" s="89"/>
      <c r="G3" s="90"/>
      <c r="H3" s="90"/>
      <c r="I3" s="91"/>
      <c r="J3" s="90"/>
      <c r="K3" s="90"/>
      <c r="L3" s="92"/>
    </row>
    <row r="4" spans="1:26" ht="12" customHeight="1" x14ac:dyDescent="0.25">
      <c r="A4" s="282" t="s">
        <v>190</v>
      </c>
      <c r="B4" s="88"/>
      <c r="C4" s="89"/>
      <c r="D4" s="88"/>
      <c r="E4" s="88"/>
      <c r="F4" s="89"/>
      <c r="G4" s="90"/>
      <c r="H4" s="90"/>
      <c r="I4" s="91"/>
      <c r="J4" s="90"/>
      <c r="K4" s="90"/>
      <c r="L4" s="92"/>
    </row>
    <row r="5" spans="1:26" ht="12" customHeight="1" x14ac:dyDescent="0.25">
      <c r="A5" s="1" t="s">
        <v>0</v>
      </c>
      <c r="B5" s="2" t="s">
        <v>216</v>
      </c>
      <c r="C5" s="3"/>
      <c r="D5" s="4"/>
      <c r="E5" s="2" t="s">
        <v>1</v>
      </c>
      <c r="F5" s="3"/>
      <c r="G5" s="4"/>
      <c r="H5" s="5" t="s">
        <v>2</v>
      </c>
      <c r="I5" s="3"/>
      <c r="J5" s="4"/>
      <c r="K5" s="93"/>
      <c r="L5" s="92"/>
    </row>
    <row r="6" spans="1:26" ht="12" customHeight="1" x14ac:dyDescent="0.25">
      <c r="A6" s="6" t="s">
        <v>3</v>
      </c>
      <c r="B6" s="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93"/>
      <c r="L6" s="92"/>
    </row>
    <row r="7" spans="1:26" ht="12" customHeight="1" x14ac:dyDescent="0.25">
      <c r="A7" s="6"/>
      <c r="B7" s="9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3"/>
      <c r="L7" s="92"/>
    </row>
    <row r="8" spans="1:26" ht="12" customHeight="1" x14ac:dyDescent="0.25">
      <c r="A8" s="12"/>
      <c r="B8" s="13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93"/>
      <c r="L8" s="92"/>
    </row>
    <row r="9" spans="1:26" ht="12" customHeight="1" x14ac:dyDescent="0.25">
      <c r="A9" s="15" t="s">
        <v>11</v>
      </c>
      <c r="B9" s="16">
        <v>4</v>
      </c>
      <c r="C9" s="16">
        <v>5</v>
      </c>
      <c r="D9" s="16">
        <v>6</v>
      </c>
      <c r="E9" s="16">
        <v>7</v>
      </c>
      <c r="F9" s="16">
        <v>8</v>
      </c>
      <c r="G9" s="16">
        <v>9</v>
      </c>
      <c r="H9" s="16">
        <v>10</v>
      </c>
      <c r="I9" s="16">
        <v>11</v>
      </c>
      <c r="J9" s="16">
        <v>12</v>
      </c>
      <c r="K9" s="93"/>
      <c r="L9" s="92"/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2"/>
    </row>
    <row r="11" spans="1:26" ht="12" customHeight="1" x14ac:dyDescent="0.25">
      <c r="A11" s="94" t="s">
        <v>12</v>
      </c>
      <c r="B11" s="55">
        <v>12942.580699999997</v>
      </c>
      <c r="C11" s="56">
        <v>59016.310999999987</v>
      </c>
      <c r="D11" s="55">
        <f>C11/B11</f>
        <v>4.5598565207323762</v>
      </c>
      <c r="E11" s="55">
        <v>45941.226899999994</v>
      </c>
      <c r="F11" s="56">
        <v>280869.48800000007</v>
      </c>
      <c r="G11" s="55">
        <f>F11/E11</f>
        <v>6.1136697243930183</v>
      </c>
      <c r="H11" s="55">
        <v>10457.831900000001</v>
      </c>
      <c r="I11" s="56">
        <v>46155.778999999995</v>
      </c>
      <c r="J11" s="55">
        <f>I11/H11</f>
        <v>4.4135131871836641</v>
      </c>
      <c r="K11" s="95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96"/>
      <c r="B12" s="97"/>
      <c r="C12" s="98"/>
      <c r="D12" s="55"/>
      <c r="E12" s="99"/>
      <c r="F12" s="100"/>
      <c r="G12" s="55"/>
      <c r="H12" s="97"/>
      <c r="I12" s="98"/>
      <c r="J12" s="55"/>
      <c r="K12" s="93"/>
      <c r="M12" s="280"/>
      <c r="N12" s="280"/>
      <c r="P12" s="280"/>
      <c r="Q12" s="280"/>
      <c r="S12" s="280"/>
      <c r="T12" s="280"/>
      <c r="V12" s="280"/>
      <c r="W12" s="280"/>
      <c r="Y12" s="280"/>
    </row>
    <row r="13" spans="1:26" ht="12" customHeight="1" x14ac:dyDescent="0.25">
      <c r="A13" s="96" t="s">
        <v>13</v>
      </c>
      <c r="B13" s="92">
        <v>30.187000000000001</v>
      </c>
      <c r="C13" s="101">
        <v>162.38200000000003</v>
      </c>
      <c r="D13" s="102">
        <f>C13/B13</f>
        <v>5.3792029681651048</v>
      </c>
      <c r="E13" s="92">
        <v>1983.7427999999995</v>
      </c>
      <c r="F13" s="101">
        <v>12263.571000000002</v>
      </c>
      <c r="G13" s="102">
        <f>F13/E13</f>
        <v>6.1820368043679883</v>
      </c>
      <c r="H13" s="92">
        <v>115.97349999999999</v>
      </c>
      <c r="I13" s="101">
        <v>149.07899999999998</v>
      </c>
      <c r="J13" s="102">
        <f>I13/H13</f>
        <v>1.2854574536424268</v>
      </c>
      <c r="K13" s="93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96" t="s">
        <v>14</v>
      </c>
      <c r="B14" s="92">
        <v>351.16320000000002</v>
      </c>
      <c r="C14" s="101">
        <v>1304.078</v>
      </c>
      <c r="D14" s="102">
        <f t="shared" ref="D14:D20" si="0">C14/B14</f>
        <v>3.7135952742200775</v>
      </c>
      <c r="E14" s="92">
        <v>4983.8448999999964</v>
      </c>
      <c r="F14" s="101">
        <v>38644.549000000014</v>
      </c>
      <c r="G14" s="102">
        <f t="shared" ref="G14:G20" si="1">F14/E14</f>
        <v>7.7539630095631669</v>
      </c>
      <c r="H14" s="92">
        <v>424.9181999999999</v>
      </c>
      <c r="I14" s="101">
        <v>727.71500000000003</v>
      </c>
      <c r="J14" s="102">
        <f t="shared" ref="J14:J20" si="2">I14/H14</f>
        <v>1.7126002134057807</v>
      </c>
      <c r="K14" s="93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96" t="s">
        <v>15</v>
      </c>
      <c r="B15" s="92">
        <v>680.06670000000008</v>
      </c>
      <c r="C15" s="101">
        <v>3324.6610000000001</v>
      </c>
      <c r="D15" s="102">
        <f t="shared" si="0"/>
        <v>4.8887278262558649</v>
      </c>
      <c r="E15" s="92">
        <v>6246.9673999999977</v>
      </c>
      <c r="F15" s="101">
        <v>36780.461000000025</v>
      </c>
      <c r="G15" s="102">
        <f t="shared" si="1"/>
        <v>5.8877305810816365</v>
      </c>
      <c r="H15" s="294" t="s">
        <v>218</v>
      </c>
      <c r="I15" s="295" t="s">
        <v>218</v>
      </c>
      <c r="J15" s="102" t="s">
        <v>218</v>
      </c>
      <c r="K15" s="93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96" t="s">
        <v>16</v>
      </c>
      <c r="B16" s="92">
        <v>280.07629999999989</v>
      </c>
      <c r="C16" s="101">
        <v>676.66099999999994</v>
      </c>
      <c r="D16" s="102">
        <f t="shared" si="0"/>
        <v>2.4159880718218578</v>
      </c>
      <c r="E16" s="92">
        <v>7805.2374999999993</v>
      </c>
      <c r="F16" s="101">
        <v>60342.278000000006</v>
      </c>
      <c r="G16" s="102">
        <f t="shared" si="1"/>
        <v>7.7309983200383092</v>
      </c>
      <c r="H16" s="294" t="s">
        <v>218</v>
      </c>
      <c r="I16" s="295" t="s">
        <v>218</v>
      </c>
      <c r="J16" s="102" t="s">
        <v>218</v>
      </c>
      <c r="K16" s="93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96" t="s">
        <v>17</v>
      </c>
      <c r="B17" s="92">
        <v>1967.3302000000001</v>
      </c>
      <c r="C17" s="101">
        <v>10757.373</v>
      </c>
      <c r="D17" s="102">
        <f t="shared" si="0"/>
        <v>5.4680058284064357</v>
      </c>
      <c r="E17" s="92">
        <v>3923.5733999999998</v>
      </c>
      <c r="F17" s="101">
        <v>25830.83700000001</v>
      </c>
      <c r="G17" s="102">
        <f t="shared" si="1"/>
        <v>6.5834978389852505</v>
      </c>
      <c r="H17" s="92">
        <v>2685.2875999999997</v>
      </c>
      <c r="I17" s="101">
        <v>15494.745000000001</v>
      </c>
      <c r="J17" s="102">
        <f t="shared" si="2"/>
        <v>5.7702366778143253</v>
      </c>
      <c r="K17" s="93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96" t="s">
        <v>18</v>
      </c>
      <c r="B18" s="92">
        <v>2056.6082999999999</v>
      </c>
      <c r="C18" s="101">
        <v>6817.5779999999986</v>
      </c>
      <c r="D18" s="102">
        <f t="shared" si="0"/>
        <v>3.3149618233087939</v>
      </c>
      <c r="E18" s="92">
        <v>10471.232499999995</v>
      </c>
      <c r="F18" s="101">
        <v>54969.503000000004</v>
      </c>
      <c r="G18" s="102">
        <f t="shared" si="1"/>
        <v>5.2495733429660767</v>
      </c>
      <c r="H18" s="92">
        <v>1792.5219000000002</v>
      </c>
      <c r="I18" s="101">
        <v>5434.5660000000007</v>
      </c>
      <c r="J18" s="102">
        <f t="shared" si="2"/>
        <v>3.0317989420380305</v>
      </c>
      <c r="K18" s="93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96" t="s">
        <v>19</v>
      </c>
      <c r="B19" s="92">
        <v>6191.2683999999963</v>
      </c>
      <c r="C19" s="101">
        <v>27218.19899999999</v>
      </c>
      <c r="D19" s="102">
        <f t="shared" si="0"/>
        <v>4.3962233974543903</v>
      </c>
      <c r="E19" s="92">
        <v>5668.8830000000025</v>
      </c>
      <c r="F19" s="101">
        <v>25744.939999999991</v>
      </c>
      <c r="G19" s="102">
        <f t="shared" si="1"/>
        <v>4.5414484652443843</v>
      </c>
      <c r="H19" s="92">
        <v>2826.3324000000007</v>
      </c>
      <c r="I19" s="101">
        <v>10932.13</v>
      </c>
      <c r="J19" s="102">
        <f t="shared" si="2"/>
        <v>3.8679562248233776</v>
      </c>
      <c r="K19" s="93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96" t="s">
        <v>20</v>
      </c>
      <c r="B20" s="92">
        <v>1385.8806</v>
      </c>
      <c r="C20" s="101">
        <v>8755.3790000000008</v>
      </c>
      <c r="D20" s="102">
        <f t="shared" si="0"/>
        <v>6.3175565052285174</v>
      </c>
      <c r="E20" s="92">
        <v>4857.7453999999998</v>
      </c>
      <c r="F20" s="101">
        <v>26293.348999999998</v>
      </c>
      <c r="G20" s="102">
        <f t="shared" si="1"/>
        <v>5.4126651017980478</v>
      </c>
      <c r="H20" s="92">
        <v>384.87239999999997</v>
      </c>
      <c r="I20" s="101">
        <v>1335.135</v>
      </c>
      <c r="J20" s="102">
        <f t="shared" si="2"/>
        <v>3.4690328534859867</v>
      </c>
      <c r="K20" s="93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96"/>
      <c r="B21" s="93"/>
      <c r="C21" s="93"/>
      <c r="D21" s="102"/>
      <c r="E21" s="93"/>
      <c r="F21" s="93"/>
      <c r="G21" s="103"/>
      <c r="H21" s="93"/>
      <c r="I21" s="93"/>
      <c r="J21" s="103"/>
      <c r="K21" s="93"/>
      <c r="L21" s="92"/>
    </row>
    <row r="22" spans="1:26" ht="12" customHeight="1" x14ac:dyDescent="0.25">
      <c r="A22" s="96"/>
      <c r="B22" s="102"/>
      <c r="C22" s="104"/>
      <c r="D22" s="102"/>
      <c r="E22" s="102"/>
      <c r="F22" s="104"/>
      <c r="G22" s="103"/>
      <c r="H22" s="103"/>
      <c r="I22" s="105"/>
      <c r="J22" s="103"/>
      <c r="K22" s="103"/>
      <c r="L22" s="9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2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2"/>
    </row>
    <row r="25" spans="1:26" ht="12" customHeight="1" x14ac:dyDescent="0.25">
      <c r="A25" s="282" t="s">
        <v>191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26" ht="12" customHeight="1" x14ac:dyDescent="0.25">
      <c r="A26" s="106" t="s">
        <v>0</v>
      </c>
      <c r="B26" s="17" t="s">
        <v>21</v>
      </c>
      <c r="C26" s="18"/>
      <c r="D26" s="19"/>
      <c r="E26" s="320" t="s">
        <v>22</v>
      </c>
      <c r="F26" s="321"/>
      <c r="G26" s="322"/>
      <c r="H26" s="320" t="s">
        <v>28</v>
      </c>
      <c r="I26" s="321"/>
      <c r="J26" s="322"/>
      <c r="K26" s="20" t="s">
        <v>23</v>
      </c>
      <c r="L26" s="21"/>
    </row>
    <row r="27" spans="1:26" ht="12" customHeight="1" x14ac:dyDescent="0.25">
      <c r="A27" s="6"/>
      <c r="B27" s="317" t="s">
        <v>24</v>
      </c>
      <c r="C27" s="318"/>
      <c r="D27" s="319"/>
      <c r="E27" s="323"/>
      <c r="F27" s="324"/>
      <c r="G27" s="325"/>
      <c r="H27" s="323"/>
      <c r="I27" s="324"/>
      <c r="J27" s="325"/>
      <c r="K27" s="23" t="s">
        <v>24</v>
      </c>
      <c r="L27" s="21"/>
    </row>
    <row r="28" spans="1:26" ht="12" customHeight="1" x14ac:dyDescent="0.25">
      <c r="A28" s="6" t="s">
        <v>3</v>
      </c>
      <c r="B28" s="7" t="s">
        <v>4</v>
      </c>
      <c r="C28" s="8" t="s">
        <v>5</v>
      </c>
      <c r="D28" s="7" t="s">
        <v>6</v>
      </c>
      <c r="E28" s="7" t="s">
        <v>4</v>
      </c>
      <c r="F28" s="8" t="s">
        <v>5</v>
      </c>
      <c r="G28" s="7" t="s">
        <v>6</v>
      </c>
      <c r="H28" s="7" t="s">
        <v>4</v>
      </c>
      <c r="I28" s="8" t="s">
        <v>5</v>
      </c>
      <c r="J28" s="7" t="s">
        <v>6</v>
      </c>
      <c r="K28" s="24" t="s">
        <v>25</v>
      </c>
      <c r="L28" s="21"/>
    </row>
    <row r="29" spans="1:26" ht="12" customHeight="1" x14ac:dyDescent="0.25">
      <c r="A29" s="6"/>
      <c r="B29" s="9" t="s">
        <v>7</v>
      </c>
      <c r="C29" s="10"/>
      <c r="D29" s="11"/>
      <c r="E29" s="9" t="s">
        <v>7</v>
      </c>
      <c r="F29" s="10"/>
      <c r="G29" s="11"/>
      <c r="H29" s="9" t="s">
        <v>7</v>
      </c>
      <c r="I29" s="10"/>
      <c r="J29" s="11"/>
      <c r="K29" s="107"/>
      <c r="L29" s="108"/>
    </row>
    <row r="30" spans="1:26" ht="12" customHeight="1" x14ac:dyDescent="0.25">
      <c r="A30" s="12"/>
      <c r="B30" s="13" t="s">
        <v>8</v>
      </c>
      <c r="C30" s="14" t="s">
        <v>9</v>
      </c>
      <c r="D30" s="13" t="s">
        <v>10</v>
      </c>
      <c r="E30" s="13" t="s">
        <v>8</v>
      </c>
      <c r="F30" s="14" t="s">
        <v>9</v>
      </c>
      <c r="G30" s="13" t="s">
        <v>10</v>
      </c>
      <c r="H30" s="13" t="s">
        <v>8</v>
      </c>
      <c r="I30" s="14" t="s">
        <v>9</v>
      </c>
      <c r="J30" s="13" t="s">
        <v>10</v>
      </c>
      <c r="K30" s="24" t="s">
        <v>26</v>
      </c>
      <c r="L30" s="21"/>
    </row>
    <row r="31" spans="1:26" ht="12" customHeight="1" x14ac:dyDescent="0.25">
      <c r="A31" s="15" t="s">
        <v>11</v>
      </c>
      <c r="B31" s="16">
        <v>7</v>
      </c>
      <c r="C31" s="16">
        <v>8</v>
      </c>
      <c r="D31" s="16">
        <v>9</v>
      </c>
      <c r="E31" s="16">
        <v>10</v>
      </c>
      <c r="F31" s="16">
        <v>11</v>
      </c>
      <c r="G31" s="16">
        <v>12</v>
      </c>
      <c r="H31" s="16">
        <v>4</v>
      </c>
      <c r="I31" s="16">
        <v>5</v>
      </c>
      <c r="J31" s="16">
        <v>6</v>
      </c>
      <c r="K31" s="25">
        <v>7</v>
      </c>
      <c r="L31" s="26"/>
    </row>
    <row r="32" spans="1:26" ht="12" customHeight="1" x14ac:dyDescent="0.2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</row>
    <row r="33" spans="1:26" ht="12" customHeight="1" x14ac:dyDescent="0.25">
      <c r="A33" s="94" t="s">
        <v>12</v>
      </c>
      <c r="B33" s="55">
        <v>38759.044000000009</v>
      </c>
      <c r="C33" s="56">
        <v>129950.75099999997</v>
      </c>
      <c r="D33" s="55">
        <f>C33/B33</f>
        <v>3.3527852492956209</v>
      </c>
      <c r="E33" s="55">
        <v>735.19</v>
      </c>
      <c r="F33" s="56">
        <v>2562.0429999999997</v>
      </c>
      <c r="G33" s="55">
        <f>F33/E33</f>
        <v>3.484871937866401</v>
      </c>
      <c r="H33" s="55">
        <v>108835.8735</v>
      </c>
      <c r="I33" s="56">
        <v>518554.37200000003</v>
      </c>
      <c r="J33" s="55">
        <f>I33/H33</f>
        <v>4.7645537755526908</v>
      </c>
      <c r="K33" s="27">
        <v>913838.82300000009</v>
      </c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</row>
    <row r="34" spans="1:26" ht="12" customHeight="1" x14ac:dyDescent="0.25">
      <c r="A34" s="96"/>
      <c r="B34" s="99"/>
      <c r="C34" s="100"/>
      <c r="D34" s="55"/>
      <c r="E34" s="28"/>
      <c r="F34" s="29"/>
      <c r="G34" s="55"/>
      <c r="H34" s="109"/>
      <c r="I34" s="110"/>
      <c r="J34" s="55"/>
      <c r="K34" s="31"/>
      <c r="M34" s="280"/>
      <c r="N34" s="280"/>
      <c r="P34" s="280"/>
      <c r="Q34" s="280"/>
      <c r="S34" s="280"/>
      <c r="T34" s="280"/>
      <c r="V34" s="280"/>
      <c r="W34" s="280"/>
      <c r="Y34" s="280"/>
    </row>
    <row r="35" spans="1:26" ht="12" customHeight="1" x14ac:dyDescent="0.25">
      <c r="A35" s="96" t="s">
        <v>13</v>
      </c>
      <c r="B35" s="111">
        <v>2689.5994999999998</v>
      </c>
      <c r="C35" s="112">
        <v>6652.8600000000015</v>
      </c>
      <c r="D35" s="102">
        <f>C35/B35</f>
        <v>2.4735504300919158</v>
      </c>
      <c r="E35" s="60" t="s">
        <v>27</v>
      </c>
      <c r="F35" s="60" t="s">
        <v>27</v>
      </c>
      <c r="G35" s="60" t="s">
        <v>27</v>
      </c>
      <c r="H35" s="111">
        <v>4819.5027999999993</v>
      </c>
      <c r="I35" s="112">
        <v>19227.892000000003</v>
      </c>
      <c r="J35" s="102">
        <f>I35/H35</f>
        <v>3.9896007530071373</v>
      </c>
      <c r="K35" s="112">
        <v>33368.943600000006</v>
      </c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14</v>
      </c>
      <c r="B36" s="111">
        <v>3512.7784999999981</v>
      </c>
      <c r="C36" s="112">
        <v>5987.4580000000005</v>
      </c>
      <c r="D36" s="102">
        <f t="shared" ref="D36:D42" si="3">C36/B36</f>
        <v>1.7044792320381157</v>
      </c>
      <c r="E36" s="60" t="s">
        <v>27</v>
      </c>
      <c r="F36" s="60" t="s">
        <v>27</v>
      </c>
      <c r="G36" s="60" t="s">
        <v>27</v>
      </c>
      <c r="H36" s="111">
        <v>9272.7047999999941</v>
      </c>
      <c r="I36" s="112">
        <v>46663.80000000001</v>
      </c>
      <c r="J36" s="102">
        <f t="shared" ref="J36:J42" si="4">I36/H36</f>
        <v>5.032382784362988</v>
      </c>
      <c r="K36" s="112">
        <v>121100.51760000002</v>
      </c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15</v>
      </c>
      <c r="B37" s="111">
        <v>3389.8211999999994</v>
      </c>
      <c r="C37" s="112">
        <v>7956.2479999999987</v>
      </c>
      <c r="D37" s="102">
        <f t="shared" si="3"/>
        <v>2.3470996051355155</v>
      </c>
      <c r="E37" s="60" t="s">
        <v>218</v>
      </c>
      <c r="F37" s="60" t="s">
        <v>218</v>
      </c>
      <c r="G37" s="102" t="s">
        <v>218</v>
      </c>
      <c r="H37" s="111">
        <v>11986.370499999997</v>
      </c>
      <c r="I37" s="112">
        <v>59263.909000000021</v>
      </c>
      <c r="J37" s="102">
        <f t="shared" si="4"/>
        <v>4.944274749391405</v>
      </c>
      <c r="K37" s="112">
        <v>97810.433800000028</v>
      </c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16</v>
      </c>
      <c r="B38" s="111">
        <v>1726.4673000000005</v>
      </c>
      <c r="C38" s="112">
        <v>5185.762999999999</v>
      </c>
      <c r="D38" s="102">
        <f t="shared" si="3"/>
        <v>3.0036844601690387</v>
      </c>
      <c r="E38" s="60" t="s">
        <v>218</v>
      </c>
      <c r="F38" s="60" t="s">
        <v>218</v>
      </c>
      <c r="G38" s="102" t="s">
        <v>218</v>
      </c>
      <c r="H38" s="111">
        <v>10548.421799999998</v>
      </c>
      <c r="I38" s="112">
        <v>67528.075000000012</v>
      </c>
      <c r="J38" s="102">
        <f t="shared" si="4"/>
        <v>6.4017230520683217</v>
      </c>
      <c r="K38" s="112">
        <v>128905.74760000003</v>
      </c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17</v>
      </c>
      <c r="B39" s="111">
        <v>3141.4035999999992</v>
      </c>
      <c r="C39" s="112">
        <v>16431.007999999994</v>
      </c>
      <c r="D39" s="102">
        <f t="shared" si="3"/>
        <v>5.2304670434578986</v>
      </c>
      <c r="E39" s="61">
        <v>168.93999999999997</v>
      </c>
      <c r="F39" s="174">
        <v>1212.479</v>
      </c>
      <c r="G39" s="102">
        <f t="shared" ref="G39:G42" si="5">F39/E39</f>
        <v>7.1769799928968876</v>
      </c>
      <c r="H39" s="111">
        <v>11886.534799999999</v>
      </c>
      <c r="I39" s="112">
        <v>69726.44200000001</v>
      </c>
      <c r="J39" s="102">
        <f t="shared" si="4"/>
        <v>5.8660024282266026</v>
      </c>
      <c r="K39" s="112">
        <v>113381.12140000002</v>
      </c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18</v>
      </c>
      <c r="B40" s="111">
        <v>9471.530700000003</v>
      </c>
      <c r="C40" s="112">
        <v>39968.456999999988</v>
      </c>
      <c r="D40" s="102">
        <f t="shared" si="3"/>
        <v>4.2198519189722923</v>
      </c>
      <c r="E40" s="61">
        <v>135.41</v>
      </c>
      <c r="F40" s="174">
        <v>269.72999999999996</v>
      </c>
      <c r="G40" s="102">
        <f t="shared" si="5"/>
        <v>1.991950372941437</v>
      </c>
      <c r="H40" s="111">
        <v>23927.303399999997</v>
      </c>
      <c r="I40" s="112">
        <v>107459.83399999999</v>
      </c>
      <c r="J40" s="102">
        <f t="shared" si="4"/>
        <v>4.4910967275986478</v>
      </c>
      <c r="K40" s="112">
        <v>175522.02099999998</v>
      </c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19</v>
      </c>
      <c r="B41" s="111">
        <v>10737.713700000006</v>
      </c>
      <c r="C41" s="112">
        <v>37896.736999999979</v>
      </c>
      <c r="D41" s="102">
        <f t="shared" si="3"/>
        <v>3.5293115516760296</v>
      </c>
      <c r="E41" s="60">
        <v>93.170000000000016</v>
      </c>
      <c r="F41" s="98">
        <v>233.36099999999999</v>
      </c>
      <c r="G41" s="102">
        <f t="shared" si="5"/>
        <v>2.5046796179027577</v>
      </c>
      <c r="H41" s="111">
        <v>25517.367500000004</v>
      </c>
      <c r="I41" s="112">
        <v>102025.36699999997</v>
      </c>
      <c r="J41" s="102">
        <f t="shared" si="4"/>
        <v>3.9982716477316851</v>
      </c>
      <c r="K41" s="112">
        <v>155333.20559999999</v>
      </c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ht="12" customHeight="1" x14ac:dyDescent="0.25">
      <c r="A42" s="96" t="s">
        <v>20</v>
      </c>
      <c r="B42" s="111">
        <v>4089.7294999999995</v>
      </c>
      <c r="C42" s="112">
        <v>9872.2199999999993</v>
      </c>
      <c r="D42" s="102">
        <f t="shared" si="3"/>
        <v>2.4139053695360539</v>
      </c>
      <c r="E42" s="60">
        <v>159.44000000000003</v>
      </c>
      <c r="F42" s="98">
        <v>402.97</v>
      </c>
      <c r="G42" s="102">
        <f t="shared" si="5"/>
        <v>2.5274084295032613</v>
      </c>
      <c r="H42" s="111">
        <v>10877.6679</v>
      </c>
      <c r="I42" s="112">
        <v>46659.053000000007</v>
      </c>
      <c r="J42" s="102">
        <f t="shared" si="4"/>
        <v>4.2894353301593267</v>
      </c>
      <c r="K42" s="112">
        <v>88416.832400000014</v>
      </c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</row>
  </sheetData>
  <mergeCells count="4">
    <mergeCell ref="B27:D27"/>
    <mergeCell ref="H26:J27"/>
    <mergeCell ref="E26:G27"/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7109375" customWidth="1"/>
    <col min="2" max="10" width="10" customWidth="1"/>
  </cols>
  <sheetData>
    <row r="1" spans="1:21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1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1" ht="12" customHeight="1" x14ac:dyDescent="0.25">
      <c r="A3" s="35"/>
      <c r="B3" s="36"/>
      <c r="C3" s="37"/>
      <c r="D3" s="36"/>
      <c r="E3" s="36"/>
      <c r="F3" s="37"/>
      <c r="G3" s="36"/>
      <c r="H3" s="37"/>
      <c r="I3" s="36"/>
      <c r="J3" s="34"/>
    </row>
    <row r="4" spans="1:21" ht="12" customHeight="1" x14ac:dyDescent="0.25">
      <c r="A4" s="281" t="s">
        <v>192</v>
      </c>
      <c r="B4" s="36"/>
      <c r="C4" s="37"/>
      <c r="D4" s="36"/>
      <c r="E4" s="36"/>
      <c r="F4" s="37"/>
      <c r="G4" s="36"/>
      <c r="H4" s="37"/>
      <c r="I4" s="36"/>
      <c r="J4" s="34"/>
    </row>
    <row r="5" spans="1:21" ht="12" customHeight="1" x14ac:dyDescent="0.25">
      <c r="A5" s="39" t="s">
        <v>0</v>
      </c>
      <c r="B5" s="40" t="s">
        <v>217</v>
      </c>
      <c r="C5" s="41"/>
      <c r="D5" s="42"/>
      <c r="E5" s="43" t="s">
        <v>75</v>
      </c>
      <c r="F5" s="44"/>
      <c r="G5" s="4"/>
      <c r="H5" s="34"/>
      <c r="I5" s="34"/>
      <c r="J5" s="34"/>
    </row>
    <row r="6" spans="1:21" ht="12" customHeight="1" x14ac:dyDescent="0.25">
      <c r="A6" s="45" t="s">
        <v>3</v>
      </c>
      <c r="B6" s="46" t="s">
        <v>4</v>
      </c>
      <c r="C6" s="8" t="s">
        <v>5</v>
      </c>
      <c r="D6" s="7" t="s">
        <v>6</v>
      </c>
      <c r="E6" s="47" t="s">
        <v>4</v>
      </c>
      <c r="F6" s="8" t="s">
        <v>5</v>
      </c>
      <c r="G6" s="7" t="s">
        <v>6</v>
      </c>
      <c r="H6" s="34"/>
      <c r="I6" s="34"/>
      <c r="J6" s="34"/>
    </row>
    <row r="7" spans="1:21" ht="12" customHeight="1" x14ac:dyDescent="0.25">
      <c r="A7" s="45"/>
      <c r="B7" s="48" t="s">
        <v>7</v>
      </c>
      <c r="C7" s="10"/>
      <c r="D7" s="11"/>
      <c r="E7" s="47" t="s">
        <v>7</v>
      </c>
      <c r="F7" s="10"/>
      <c r="G7" s="11"/>
      <c r="H7" s="34"/>
      <c r="I7" s="34"/>
      <c r="J7" s="34"/>
    </row>
    <row r="8" spans="1:21" ht="12" customHeight="1" x14ac:dyDescent="0.25">
      <c r="A8" s="49"/>
      <c r="B8" s="50" t="s">
        <v>8</v>
      </c>
      <c r="C8" s="14" t="s">
        <v>9</v>
      </c>
      <c r="D8" s="13" t="s">
        <v>10</v>
      </c>
      <c r="E8" s="51" t="s">
        <v>8</v>
      </c>
      <c r="F8" s="14" t="s">
        <v>9</v>
      </c>
      <c r="G8" s="13" t="s">
        <v>10</v>
      </c>
      <c r="H8" s="34"/>
      <c r="I8" s="34"/>
      <c r="J8" s="34"/>
    </row>
    <row r="9" spans="1:21" ht="12" customHeight="1" x14ac:dyDescent="0.25">
      <c r="A9" s="52" t="s">
        <v>11</v>
      </c>
      <c r="B9" s="16">
        <v>8</v>
      </c>
      <c r="C9" s="16">
        <v>9</v>
      </c>
      <c r="D9" s="16">
        <v>10</v>
      </c>
      <c r="E9" s="53">
        <v>1</v>
      </c>
      <c r="F9" s="16">
        <v>2</v>
      </c>
      <c r="G9" s="16">
        <v>3</v>
      </c>
      <c r="H9" s="34"/>
      <c r="I9" s="34"/>
      <c r="J9" s="34"/>
    </row>
    <row r="10" spans="1:21" ht="12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O10" s="280"/>
      <c r="P10" s="280"/>
      <c r="Q10" s="280"/>
    </row>
    <row r="11" spans="1:21" ht="12" customHeight="1" x14ac:dyDescent="0.25">
      <c r="A11" s="54" t="s">
        <v>12</v>
      </c>
      <c r="B11" s="55">
        <v>1007.3100000000001</v>
      </c>
      <c r="C11" s="56">
        <v>426.94199999999995</v>
      </c>
      <c r="D11" s="55">
        <f>C11/B11</f>
        <v>0.42384370253447295</v>
      </c>
      <c r="E11" s="55">
        <v>461.75</v>
      </c>
      <c r="F11" s="56">
        <v>387.471</v>
      </c>
      <c r="G11" s="55">
        <f>F11/E11</f>
        <v>0.83913589604764482</v>
      </c>
      <c r="H11" s="57"/>
      <c r="I11" s="57"/>
      <c r="J11" s="57"/>
      <c r="O11" s="280"/>
      <c r="P11" s="280"/>
      <c r="Q11" s="280"/>
      <c r="R11" s="280"/>
      <c r="S11" s="280"/>
      <c r="T11" s="280"/>
      <c r="U11" s="280"/>
    </row>
    <row r="12" spans="1:21" ht="12" customHeight="1" x14ac:dyDescent="0.25">
      <c r="A12" s="58"/>
      <c r="B12" s="97"/>
      <c r="C12" s="98"/>
      <c r="D12" s="55"/>
      <c r="E12" s="97"/>
      <c r="F12" s="98"/>
      <c r="G12" s="55"/>
      <c r="H12" s="34"/>
      <c r="I12" s="34"/>
      <c r="J12" s="34"/>
      <c r="P12" s="280"/>
      <c r="Q12" s="280"/>
      <c r="S12" s="280"/>
      <c r="T12" s="280"/>
    </row>
    <row r="13" spans="1:21" ht="12" customHeight="1" x14ac:dyDescent="0.25">
      <c r="A13" s="58" t="s">
        <v>13</v>
      </c>
      <c r="B13" s="294" t="s">
        <v>27</v>
      </c>
      <c r="C13" s="295" t="s">
        <v>27</v>
      </c>
      <c r="D13" s="60" t="s">
        <v>27</v>
      </c>
      <c r="E13" s="294" t="s">
        <v>27</v>
      </c>
      <c r="F13" s="295" t="s">
        <v>27</v>
      </c>
      <c r="G13" s="61" t="s">
        <v>27</v>
      </c>
      <c r="H13" s="34"/>
      <c r="I13" s="34"/>
      <c r="J13" s="34"/>
      <c r="O13" s="280"/>
      <c r="P13" s="280"/>
      <c r="Q13" s="280"/>
      <c r="R13" s="280"/>
      <c r="S13" s="280"/>
      <c r="T13" s="280"/>
      <c r="U13" s="280"/>
    </row>
    <row r="14" spans="1:21" ht="12" customHeight="1" x14ac:dyDescent="0.25">
      <c r="A14" s="58" t="s">
        <v>14</v>
      </c>
      <c r="B14" s="294">
        <v>438.27</v>
      </c>
      <c r="C14" s="295">
        <v>200.11</v>
      </c>
      <c r="D14" s="102">
        <f t="shared" ref="D14:D19" si="0">C14/B14</f>
        <v>0.45659068610673792</v>
      </c>
      <c r="E14" s="294" t="s">
        <v>218</v>
      </c>
      <c r="F14" s="295" t="s">
        <v>218</v>
      </c>
      <c r="G14" s="102" t="s">
        <v>218</v>
      </c>
      <c r="H14" s="34"/>
      <c r="I14" s="34"/>
      <c r="J14" s="34"/>
      <c r="O14" s="280"/>
      <c r="P14" s="280"/>
      <c r="Q14" s="280"/>
      <c r="R14" s="280"/>
      <c r="S14" s="280"/>
      <c r="T14" s="280"/>
      <c r="U14" s="280"/>
    </row>
    <row r="15" spans="1:21" ht="12" customHeight="1" x14ac:dyDescent="0.25">
      <c r="A15" s="58" t="s">
        <v>15</v>
      </c>
      <c r="B15" s="294">
        <v>160.85999999999999</v>
      </c>
      <c r="C15" s="295">
        <v>49.370000000000005</v>
      </c>
      <c r="D15" s="102">
        <f t="shared" si="0"/>
        <v>0.30691284346636832</v>
      </c>
      <c r="E15" s="294" t="s">
        <v>27</v>
      </c>
      <c r="F15" s="295" t="s">
        <v>27</v>
      </c>
      <c r="G15" s="102"/>
      <c r="H15" s="34"/>
      <c r="I15" s="34"/>
      <c r="J15" s="34"/>
      <c r="O15" s="280"/>
      <c r="P15" s="280"/>
      <c r="Q15" s="280"/>
      <c r="R15" s="280"/>
      <c r="S15" s="280"/>
      <c r="T15" s="280"/>
      <c r="U15" s="280"/>
    </row>
    <row r="16" spans="1:21" ht="12" customHeight="1" x14ac:dyDescent="0.25">
      <c r="A16" s="58" t="s">
        <v>16</v>
      </c>
      <c r="B16" s="294">
        <v>214.45000000000002</v>
      </c>
      <c r="C16" s="295">
        <v>130.50299999999999</v>
      </c>
      <c r="D16" s="102">
        <f t="shared" si="0"/>
        <v>0.60854744695733265</v>
      </c>
      <c r="E16" s="294" t="s">
        <v>218</v>
      </c>
      <c r="F16" s="295" t="s">
        <v>218</v>
      </c>
      <c r="G16" s="102" t="s">
        <v>218</v>
      </c>
      <c r="H16" s="34"/>
      <c r="I16" s="34"/>
      <c r="J16" s="34"/>
      <c r="O16" s="280"/>
      <c r="P16" s="280"/>
      <c r="Q16" s="280"/>
      <c r="R16" s="280"/>
      <c r="S16" s="280"/>
      <c r="T16" s="280"/>
      <c r="U16" s="280"/>
    </row>
    <row r="17" spans="1:26" ht="12" customHeight="1" x14ac:dyDescent="0.25">
      <c r="A17" s="58" t="s">
        <v>17</v>
      </c>
      <c r="B17" s="294" t="s">
        <v>218</v>
      </c>
      <c r="C17" s="295" t="s">
        <v>218</v>
      </c>
      <c r="D17" s="102" t="s">
        <v>218</v>
      </c>
      <c r="E17" s="294" t="s">
        <v>27</v>
      </c>
      <c r="F17" s="295" t="s">
        <v>27</v>
      </c>
      <c r="G17" s="61" t="s">
        <v>27</v>
      </c>
      <c r="H17" s="34"/>
      <c r="I17" s="34"/>
      <c r="J17" s="34"/>
      <c r="O17" s="280"/>
      <c r="P17" s="280"/>
      <c r="Q17" s="280"/>
      <c r="R17" s="280"/>
      <c r="S17" s="280"/>
      <c r="T17" s="280"/>
      <c r="U17" s="280"/>
    </row>
    <row r="18" spans="1:26" ht="12" customHeight="1" x14ac:dyDescent="0.25">
      <c r="A18" s="58" t="s">
        <v>18</v>
      </c>
      <c r="B18" s="294">
        <v>59.349999999999994</v>
      </c>
      <c r="C18" s="295">
        <v>13.375999999999999</v>
      </c>
      <c r="D18" s="102">
        <f t="shared" si="0"/>
        <v>0.22537489469250213</v>
      </c>
      <c r="E18" s="294" t="s">
        <v>27</v>
      </c>
      <c r="F18" s="295" t="s">
        <v>27</v>
      </c>
      <c r="G18" s="61" t="s">
        <v>27</v>
      </c>
      <c r="H18" s="34"/>
      <c r="I18" s="34"/>
      <c r="J18" s="34"/>
      <c r="O18" s="280"/>
      <c r="P18" s="280"/>
      <c r="Q18" s="280"/>
      <c r="R18" s="280"/>
      <c r="S18" s="280"/>
      <c r="T18" s="280"/>
      <c r="U18" s="280"/>
    </row>
    <row r="19" spans="1:26" ht="12" customHeight="1" x14ac:dyDescent="0.25">
      <c r="A19" s="58" t="s">
        <v>19</v>
      </c>
      <c r="B19" s="294">
        <v>87.78</v>
      </c>
      <c r="C19" s="295">
        <v>17.954999999999998</v>
      </c>
      <c r="D19" s="102">
        <f t="shared" si="0"/>
        <v>0.20454545454545453</v>
      </c>
      <c r="E19" s="294" t="s">
        <v>218</v>
      </c>
      <c r="F19" s="295" t="s">
        <v>218</v>
      </c>
      <c r="G19" s="102" t="s">
        <v>218</v>
      </c>
      <c r="H19" s="34"/>
      <c r="I19" s="34"/>
      <c r="J19" s="34"/>
      <c r="O19" s="280"/>
      <c r="P19" s="280"/>
      <c r="Q19" s="280"/>
      <c r="R19" s="280"/>
      <c r="S19" s="280"/>
      <c r="T19" s="280"/>
      <c r="U19" s="280"/>
    </row>
    <row r="20" spans="1:26" ht="12" customHeight="1" x14ac:dyDescent="0.25">
      <c r="A20" s="58" t="s">
        <v>20</v>
      </c>
      <c r="B20" s="294" t="s">
        <v>218</v>
      </c>
      <c r="C20" s="295" t="s">
        <v>218</v>
      </c>
      <c r="D20" s="102" t="s">
        <v>218</v>
      </c>
      <c r="E20" s="294" t="s">
        <v>218</v>
      </c>
      <c r="F20" s="295" t="s">
        <v>218</v>
      </c>
      <c r="G20" s="102" t="s">
        <v>218</v>
      </c>
      <c r="H20" s="34"/>
      <c r="I20" s="34"/>
      <c r="J20" s="34"/>
      <c r="O20" s="280"/>
      <c r="P20" s="280"/>
      <c r="Q20" s="280"/>
      <c r="R20" s="280"/>
      <c r="S20" s="280"/>
      <c r="T20" s="280"/>
      <c r="U20" s="280"/>
    </row>
    <row r="21" spans="1:26" ht="12" customHeight="1" x14ac:dyDescent="0.25">
      <c r="A21" s="58"/>
      <c r="B21" s="62"/>
      <c r="C21" s="63"/>
      <c r="D21" s="62"/>
      <c r="E21" s="62"/>
      <c r="F21" s="63"/>
      <c r="G21" s="62"/>
      <c r="H21" s="63"/>
      <c r="I21" s="34"/>
      <c r="J21" s="34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3"/>
      <c r="I22" s="34"/>
      <c r="J22" s="34"/>
    </row>
    <row r="23" spans="1:26" ht="12" customHeight="1" x14ac:dyDescent="0.25">
      <c r="A23" s="58"/>
      <c r="B23" s="62"/>
      <c r="C23" s="63"/>
      <c r="D23" s="62"/>
      <c r="E23" s="62"/>
      <c r="F23" s="63"/>
      <c r="G23" s="62"/>
      <c r="H23" s="63"/>
      <c r="I23" s="34"/>
      <c r="J23" s="34"/>
    </row>
    <row r="24" spans="1:26" ht="12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26" ht="12" customHeight="1" x14ac:dyDescent="0.25">
      <c r="A25" s="281" t="s">
        <v>193</v>
      </c>
      <c r="B25" s="34"/>
      <c r="C25" s="34"/>
      <c r="D25" s="34"/>
      <c r="E25" s="34"/>
      <c r="F25" s="34"/>
      <c r="G25" s="34"/>
      <c r="H25" s="34"/>
      <c r="I25" s="34"/>
      <c r="J25" s="34"/>
    </row>
    <row r="26" spans="1:26" ht="12" customHeight="1" x14ac:dyDescent="0.25">
      <c r="A26" s="39"/>
      <c r="B26" s="2" t="s">
        <v>76</v>
      </c>
      <c r="C26" s="3"/>
      <c r="D26" s="4"/>
      <c r="E26" s="40" t="s">
        <v>77</v>
      </c>
      <c r="F26" s="41"/>
      <c r="G26" s="42"/>
      <c r="H26" s="64" t="s">
        <v>78</v>
      </c>
      <c r="I26" s="65"/>
      <c r="J26" s="66"/>
    </row>
    <row r="27" spans="1:26" ht="12" customHeight="1" x14ac:dyDescent="0.25">
      <c r="A27" s="45" t="s">
        <v>3</v>
      </c>
      <c r="B27" s="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67" t="s">
        <v>4</v>
      </c>
      <c r="I27" s="68" t="s">
        <v>5</v>
      </c>
      <c r="J27" s="67" t="s">
        <v>6</v>
      </c>
    </row>
    <row r="28" spans="1:26" ht="12" customHeight="1" x14ac:dyDescent="0.25">
      <c r="A28" s="45"/>
      <c r="B28" s="9" t="s">
        <v>7</v>
      </c>
      <c r="C28" s="10"/>
      <c r="D28" s="11"/>
      <c r="E28" s="9" t="s">
        <v>7</v>
      </c>
      <c r="F28" s="10"/>
      <c r="G28" s="11"/>
      <c r="H28" s="69" t="s">
        <v>7</v>
      </c>
      <c r="I28" s="70"/>
      <c r="J28" s="71"/>
    </row>
    <row r="29" spans="1:26" ht="12" customHeight="1" x14ac:dyDescent="0.25">
      <c r="A29" s="49"/>
      <c r="B29" s="13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72" t="s">
        <v>8</v>
      </c>
      <c r="I29" s="73" t="s">
        <v>9</v>
      </c>
      <c r="J29" s="72" t="s">
        <v>10</v>
      </c>
    </row>
    <row r="30" spans="1:26" ht="12" customHeight="1" x14ac:dyDescent="0.25">
      <c r="A30" s="52" t="s">
        <v>11</v>
      </c>
      <c r="B30" s="16">
        <v>4</v>
      </c>
      <c r="C30" s="16">
        <v>5</v>
      </c>
      <c r="D30" s="16">
        <v>6</v>
      </c>
      <c r="E30" s="16">
        <v>10</v>
      </c>
      <c r="F30" s="16">
        <v>11</v>
      </c>
      <c r="G30" s="16">
        <v>12</v>
      </c>
      <c r="H30" s="74">
        <v>10</v>
      </c>
      <c r="I30" s="74">
        <v>11</v>
      </c>
      <c r="J30" s="74">
        <v>12</v>
      </c>
    </row>
    <row r="31" spans="1:26" ht="12" customHeight="1" x14ac:dyDescent="0.25">
      <c r="A31" s="34"/>
      <c r="B31" s="34"/>
      <c r="C31" s="34"/>
      <c r="D31" s="34"/>
      <c r="E31" s="34"/>
      <c r="F31" s="34"/>
      <c r="G31" s="34"/>
      <c r="H31" s="75"/>
      <c r="I31" s="75"/>
      <c r="J31" s="75"/>
    </row>
    <row r="32" spans="1:26" ht="12" customHeight="1" x14ac:dyDescent="0.25">
      <c r="A32" s="54" t="s">
        <v>12</v>
      </c>
      <c r="B32" s="55">
        <v>707.9</v>
      </c>
      <c r="C32" s="56">
        <v>217.15899999999999</v>
      </c>
      <c r="D32" s="55">
        <f>C32/B32</f>
        <v>0.30676507981353296</v>
      </c>
      <c r="E32" s="55">
        <v>442.63</v>
      </c>
      <c r="F32" s="56">
        <v>227.12</v>
      </c>
      <c r="G32" s="55">
        <f>F32/E32</f>
        <v>0.51311479113480785</v>
      </c>
      <c r="H32" s="55" t="s">
        <v>218</v>
      </c>
      <c r="I32" s="56" t="s">
        <v>218</v>
      </c>
      <c r="J32" s="55" t="s">
        <v>218</v>
      </c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/>
      <c r="B33" s="97"/>
      <c r="C33" s="98"/>
      <c r="D33" s="55"/>
      <c r="E33" s="97"/>
      <c r="F33" s="98"/>
      <c r="G33" s="55"/>
      <c r="H33" s="97"/>
      <c r="I33" s="98"/>
      <c r="J33" s="55"/>
      <c r="M33" s="280"/>
      <c r="N33" s="280"/>
      <c r="P33" s="280"/>
      <c r="Q33" s="280"/>
      <c r="S33" s="280"/>
      <c r="T33" s="280"/>
      <c r="V33" s="280"/>
      <c r="W33" s="280"/>
      <c r="Y33" s="280"/>
    </row>
    <row r="34" spans="1:26" ht="12" customHeight="1" x14ac:dyDescent="0.25">
      <c r="A34" s="58" t="s">
        <v>13</v>
      </c>
      <c r="B34" s="294" t="s">
        <v>27</v>
      </c>
      <c r="C34" s="295" t="s">
        <v>27</v>
      </c>
      <c r="D34" s="61" t="s">
        <v>27</v>
      </c>
      <c r="E34" s="294" t="s">
        <v>27</v>
      </c>
      <c r="F34" s="295" t="s">
        <v>27</v>
      </c>
      <c r="G34" s="61" t="s">
        <v>27</v>
      </c>
      <c r="H34" s="294" t="s">
        <v>27</v>
      </c>
      <c r="I34" s="295" t="s">
        <v>27</v>
      </c>
      <c r="J34" s="60" t="s">
        <v>27</v>
      </c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294">
        <v>326.25</v>
      </c>
      <c r="C35" s="295">
        <v>88.48599999999999</v>
      </c>
      <c r="D35" s="102">
        <f t="shared" ref="D35:D37" si="1">C35/B35</f>
        <v>0.27122145593869729</v>
      </c>
      <c r="E35" s="294" t="s">
        <v>218</v>
      </c>
      <c r="F35" s="295" t="s">
        <v>218</v>
      </c>
      <c r="G35" s="102" t="s">
        <v>218</v>
      </c>
      <c r="H35" s="294" t="s">
        <v>27</v>
      </c>
      <c r="I35" s="295" t="s">
        <v>27</v>
      </c>
      <c r="J35" s="60" t="s">
        <v>27</v>
      </c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294" t="s">
        <v>218</v>
      </c>
      <c r="C36" s="295" t="s">
        <v>218</v>
      </c>
      <c r="D36" s="102" t="s">
        <v>218</v>
      </c>
      <c r="E36" s="294" t="s">
        <v>27</v>
      </c>
      <c r="F36" s="295" t="s">
        <v>27</v>
      </c>
      <c r="G36" s="61" t="s">
        <v>27</v>
      </c>
      <c r="H36" s="294" t="s">
        <v>27</v>
      </c>
      <c r="I36" s="295" t="s">
        <v>27</v>
      </c>
      <c r="J36" s="60" t="s">
        <v>27</v>
      </c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294">
        <v>253.23000000000002</v>
      </c>
      <c r="C37" s="295">
        <v>82.631</v>
      </c>
      <c r="D37" s="102">
        <f t="shared" si="1"/>
        <v>0.32630809935631638</v>
      </c>
      <c r="E37" s="294" t="s">
        <v>27</v>
      </c>
      <c r="F37" s="295" t="s">
        <v>27</v>
      </c>
      <c r="G37" s="61" t="s">
        <v>27</v>
      </c>
      <c r="H37" s="294" t="s">
        <v>218</v>
      </c>
      <c r="I37" s="295" t="s">
        <v>218</v>
      </c>
      <c r="J37" s="60" t="s">
        <v>218</v>
      </c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294" t="s">
        <v>27</v>
      </c>
      <c r="C38" s="295" t="s">
        <v>27</v>
      </c>
      <c r="D38" s="61" t="s">
        <v>27</v>
      </c>
      <c r="E38" s="294" t="s">
        <v>218</v>
      </c>
      <c r="F38" s="295" t="s">
        <v>218</v>
      </c>
      <c r="G38" s="102" t="s">
        <v>218</v>
      </c>
      <c r="H38" s="294" t="s">
        <v>27</v>
      </c>
      <c r="I38" s="295" t="s">
        <v>27</v>
      </c>
      <c r="J38" s="60" t="s">
        <v>27</v>
      </c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294" t="s">
        <v>218</v>
      </c>
      <c r="C39" s="295" t="s">
        <v>218</v>
      </c>
      <c r="D39" s="102" t="s">
        <v>218</v>
      </c>
      <c r="E39" s="294" t="s">
        <v>218</v>
      </c>
      <c r="F39" s="295" t="s">
        <v>218</v>
      </c>
      <c r="G39" s="102" t="s">
        <v>218</v>
      </c>
      <c r="H39" s="294" t="s">
        <v>27</v>
      </c>
      <c r="I39" s="295" t="s">
        <v>27</v>
      </c>
      <c r="J39" s="60" t="s">
        <v>27</v>
      </c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294" t="s">
        <v>27</v>
      </c>
      <c r="C40" s="295" t="s">
        <v>27</v>
      </c>
      <c r="D40" s="61" t="s">
        <v>27</v>
      </c>
      <c r="E40" s="294" t="s">
        <v>218</v>
      </c>
      <c r="F40" s="295" t="s">
        <v>218</v>
      </c>
      <c r="G40" s="102" t="s">
        <v>218</v>
      </c>
      <c r="H40" s="294" t="s">
        <v>27</v>
      </c>
      <c r="I40" s="295" t="s">
        <v>27</v>
      </c>
      <c r="J40" s="60" t="s">
        <v>27</v>
      </c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294" t="s">
        <v>218</v>
      </c>
      <c r="C41" s="295" t="s">
        <v>218</v>
      </c>
      <c r="D41" s="102" t="s">
        <v>218</v>
      </c>
      <c r="E41" s="294" t="s">
        <v>218</v>
      </c>
      <c r="F41" s="295" t="s">
        <v>218</v>
      </c>
      <c r="G41" s="102" t="s">
        <v>218</v>
      </c>
      <c r="H41" s="294" t="s">
        <v>27</v>
      </c>
      <c r="I41" s="295" t="s">
        <v>27</v>
      </c>
      <c r="J41" s="60" t="s">
        <v>27</v>
      </c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x14ac:dyDescent="0.25">
      <c r="A42" s="80"/>
      <c r="B42" s="80"/>
      <c r="C42" s="80"/>
      <c r="D42" s="80"/>
      <c r="E42" s="80"/>
      <c r="F42" s="80"/>
      <c r="G42" s="80"/>
      <c r="H42" s="80"/>
      <c r="I42" s="80"/>
      <c r="J42" s="80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sqref="A1:M2"/>
    </sheetView>
  </sheetViews>
  <sheetFormatPr defaultRowHeight="15" x14ac:dyDescent="0.25"/>
  <cols>
    <col min="1" max="1" width="17.7109375" customWidth="1"/>
    <col min="2" max="13" width="10" customWidth="1"/>
    <col min="15" max="15" width="10.140625" customWidth="1"/>
    <col min="16" max="16" width="10.5703125" customWidth="1"/>
    <col min="17" max="20" width="7.7109375" customWidth="1"/>
    <col min="21" max="23" width="11.85546875" bestFit="1" customWidth="1"/>
    <col min="24" max="25" width="9" bestFit="1" customWidth="1"/>
  </cols>
  <sheetData>
    <row r="1" spans="1:28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8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8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36"/>
      <c r="L3" s="37"/>
      <c r="M3" s="36"/>
    </row>
    <row r="4" spans="1:28" ht="12" customHeight="1" x14ac:dyDescent="0.25">
      <c r="A4" s="282" t="s">
        <v>194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8" ht="12" customHeight="1" x14ac:dyDescent="0.25">
      <c r="A5" s="182" t="s">
        <v>0</v>
      </c>
      <c r="B5" s="314" t="s">
        <v>79</v>
      </c>
      <c r="C5" s="315"/>
      <c r="D5" s="316"/>
      <c r="E5" s="314" t="s">
        <v>80</v>
      </c>
      <c r="F5" s="315"/>
      <c r="G5" s="316"/>
      <c r="H5" s="314" t="s">
        <v>81</v>
      </c>
      <c r="I5" s="315"/>
      <c r="J5" s="316"/>
      <c r="K5" s="320" t="s">
        <v>82</v>
      </c>
      <c r="L5" s="321"/>
      <c r="M5" s="322"/>
    </row>
    <row r="6" spans="1:28" ht="12" customHeight="1" x14ac:dyDescent="0.25">
      <c r="A6" s="183"/>
      <c r="B6" s="317"/>
      <c r="C6" s="318"/>
      <c r="D6" s="319"/>
      <c r="E6" s="317"/>
      <c r="F6" s="318"/>
      <c r="G6" s="319"/>
      <c r="H6" s="317"/>
      <c r="I6" s="318"/>
      <c r="J6" s="319"/>
      <c r="K6" s="323"/>
      <c r="L6" s="324"/>
      <c r="M6" s="325"/>
    </row>
    <row r="7" spans="1:28" ht="12" customHeight="1" x14ac:dyDescent="0.25">
      <c r="A7" s="45" t="s">
        <v>3</v>
      </c>
      <c r="B7" s="9" t="s">
        <v>4</v>
      </c>
      <c r="C7" s="184" t="s">
        <v>5</v>
      </c>
      <c r="D7" s="9" t="s">
        <v>6</v>
      </c>
      <c r="E7" s="9" t="s">
        <v>4</v>
      </c>
      <c r="F7" s="184" t="s">
        <v>5</v>
      </c>
      <c r="G7" s="9" t="s">
        <v>6</v>
      </c>
      <c r="H7" s="9" t="s">
        <v>4</v>
      </c>
      <c r="I7" s="184" t="s">
        <v>5</v>
      </c>
      <c r="J7" s="9" t="s">
        <v>6</v>
      </c>
      <c r="K7" s="9" t="s">
        <v>4</v>
      </c>
      <c r="L7" s="184" t="s">
        <v>5</v>
      </c>
      <c r="M7" s="9" t="s">
        <v>6</v>
      </c>
    </row>
    <row r="8" spans="1:28" ht="12" customHeight="1" x14ac:dyDescent="0.25">
      <c r="A8" s="45"/>
      <c r="B8" s="9" t="s">
        <v>7</v>
      </c>
      <c r="C8" s="10"/>
      <c r="D8" s="11"/>
      <c r="E8" s="9" t="s">
        <v>7</v>
      </c>
      <c r="F8" s="10"/>
      <c r="G8" s="11"/>
      <c r="H8" s="9" t="s">
        <v>7</v>
      </c>
      <c r="I8" s="10"/>
      <c r="J8" s="11"/>
      <c r="K8" s="9" t="s">
        <v>7</v>
      </c>
      <c r="L8" s="10"/>
      <c r="M8" s="11"/>
    </row>
    <row r="9" spans="1:28" ht="12" customHeight="1" x14ac:dyDescent="0.25">
      <c r="A9" s="49"/>
      <c r="B9" s="13" t="s">
        <v>8</v>
      </c>
      <c r="C9" s="14" t="s">
        <v>9</v>
      </c>
      <c r="D9" s="13" t="s">
        <v>10</v>
      </c>
      <c r="E9" s="13" t="s">
        <v>8</v>
      </c>
      <c r="F9" s="14" t="s">
        <v>9</v>
      </c>
      <c r="G9" s="13" t="s">
        <v>10</v>
      </c>
      <c r="H9" s="13" t="s">
        <v>8</v>
      </c>
      <c r="I9" s="14" t="s">
        <v>9</v>
      </c>
      <c r="J9" s="13" t="s">
        <v>10</v>
      </c>
      <c r="K9" s="13" t="s">
        <v>8</v>
      </c>
      <c r="L9" s="14" t="s">
        <v>9</v>
      </c>
      <c r="M9" s="13" t="s">
        <v>10</v>
      </c>
    </row>
    <row r="10" spans="1:28" ht="12" customHeight="1" x14ac:dyDescent="0.25">
      <c r="A10" s="52" t="s">
        <v>11</v>
      </c>
      <c r="B10" s="16">
        <v>4</v>
      </c>
      <c r="C10" s="16">
        <v>5</v>
      </c>
      <c r="D10" s="16">
        <v>6</v>
      </c>
      <c r="E10" s="16">
        <v>7</v>
      </c>
      <c r="F10" s="16">
        <v>8</v>
      </c>
      <c r="G10" s="16">
        <v>9</v>
      </c>
      <c r="H10" s="16">
        <v>10</v>
      </c>
      <c r="I10" s="16">
        <v>11</v>
      </c>
      <c r="J10" s="16">
        <v>12</v>
      </c>
      <c r="K10" s="16">
        <v>10</v>
      </c>
      <c r="L10" s="16">
        <v>11</v>
      </c>
      <c r="M10" s="16">
        <v>12</v>
      </c>
    </row>
    <row r="11" spans="1:28" ht="12" customHeight="1" x14ac:dyDescent="0.25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</row>
    <row r="12" spans="1:28" ht="12" customHeight="1" x14ac:dyDescent="0.25">
      <c r="A12" s="54" t="s">
        <v>12</v>
      </c>
      <c r="B12" s="76">
        <v>64655.618499999953</v>
      </c>
      <c r="C12" s="173">
        <v>161554.09700000004</v>
      </c>
      <c r="D12" s="76">
        <f>C12/B12</f>
        <v>2.4986861273316898</v>
      </c>
      <c r="E12" s="76">
        <v>5034.5263000000004</v>
      </c>
      <c r="F12" s="173">
        <v>3498.8649999999998</v>
      </c>
      <c r="G12" s="76">
        <f>F12/E12</f>
        <v>0.69497402367328964</v>
      </c>
      <c r="H12" s="76">
        <v>2792.9144000000006</v>
      </c>
      <c r="I12" s="173">
        <v>1169.653</v>
      </c>
      <c r="J12" s="76">
        <f>I12/H12</f>
        <v>0.41879299988571073</v>
      </c>
      <c r="K12" s="76">
        <v>1570.7791</v>
      </c>
      <c r="L12" s="173">
        <v>798.2639999999999</v>
      </c>
      <c r="M12" s="76">
        <f>L12/K12</f>
        <v>0.50819621931562486</v>
      </c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</row>
    <row r="13" spans="1:28" ht="12" customHeight="1" x14ac:dyDescent="0.25">
      <c r="A13" s="54"/>
      <c r="B13" s="185"/>
      <c r="C13" s="186"/>
      <c r="D13" s="76"/>
      <c r="E13" s="185"/>
      <c r="F13" s="186"/>
      <c r="G13" s="76"/>
      <c r="H13" s="185"/>
      <c r="I13" s="186"/>
      <c r="J13" s="76"/>
      <c r="K13" s="185"/>
      <c r="L13" s="186"/>
      <c r="M13" s="76"/>
      <c r="P13" s="280"/>
      <c r="Q13" s="280"/>
      <c r="S13" s="280"/>
      <c r="T13" s="280"/>
      <c r="V13" s="280"/>
      <c r="W13" s="280"/>
      <c r="Y13" s="280"/>
      <c r="Z13" s="280"/>
      <c r="AB13" s="280"/>
    </row>
    <row r="14" spans="1:28" ht="12" customHeight="1" x14ac:dyDescent="0.25">
      <c r="A14" s="58" t="s">
        <v>13</v>
      </c>
      <c r="B14" s="78">
        <v>3351.2410999999997</v>
      </c>
      <c r="C14" s="79">
        <v>7903.1490000000022</v>
      </c>
      <c r="D14" s="61">
        <f>C14/B14</f>
        <v>2.3582752670346525</v>
      </c>
      <c r="E14" s="78">
        <v>595.58000000000004</v>
      </c>
      <c r="F14" s="79">
        <v>393.13499999999999</v>
      </c>
      <c r="G14" s="61">
        <f>F14/E14</f>
        <v>0.66008764565633493</v>
      </c>
      <c r="H14" s="61">
        <v>435.49130000000002</v>
      </c>
      <c r="I14" s="174">
        <v>102.452</v>
      </c>
      <c r="J14" s="61">
        <f>I14/H14</f>
        <v>0.23525613485275135</v>
      </c>
      <c r="K14" s="78" t="s">
        <v>218</v>
      </c>
      <c r="L14" s="79" t="s">
        <v>218</v>
      </c>
      <c r="M14" s="61" t="s">
        <v>218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</row>
    <row r="15" spans="1:28" ht="12" customHeight="1" x14ac:dyDescent="0.25">
      <c r="A15" s="58" t="s">
        <v>14</v>
      </c>
      <c r="B15" s="78">
        <v>12054.751399999996</v>
      </c>
      <c r="C15" s="79">
        <v>31471.400999999998</v>
      </c>
      <c r="D15" s="61">
        <f t="shared" ref="D15:D21" si="0">C15/B15</f>
        <v>2.6107051033835513</v>
      </c>
      <c r="E15" s="78">
        <v>1605.9044000000001</v>
      </c>
      <c r="F15" s="79">
        <v>1265.6000000000001</v>
      </c>
      <c r="G15" s="61">
        <f t="shared" ref="G15:G21" si="1">F15/E15</f>
        <v>0.78809174444008001</v>
      </c>
      <c r="H15" s="61">
        <v>1142.2608</v>
      </c>
      <c r="I15" s="174">
        <v>677.4849999999999</v>
      </c>
      <c r="J15" s="61">
        <f t="shared" ref="J15:J21" si="2">I15/H15</f>
        <v>0.59310885920273193</v>
      </c>
      <c r="K15" s="78">
        <v>149.44600000000003</v>
      </c>
      <c r="L15" s="79">
        <v>115.43</v>
      </c>
      <c r="M15" s="61">
        <f t="shared" ref="M15:M21" si="3">L15/K15</f>
        <v>0.77238601233890491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</row>
    <row r="16" spans="1:28" ht="12" customHeight="1" x14ac:dyDescent="0.25">
      <c r="A16" s="58" t="s">
        <v>15</v>
      </c>
      <c r="B16" s="78">
        <v>1196.6981999999996</v>
      </c>
      <c r="C16" s="79">
        <v>3485.1620000000007</v>
      </c>
      <c r="D16" s="61">
        <f t="shared" si="0"/>
        <v>2.9123149011170919</v>
      </c>
      <c r="E16" s="78">
        <v>305.6995</v>
      </c>
      <c r="F16" s="79">
        <v>175.95999999999998</v>
      </c>
      <c r="G16" s="61">
        <f t="shared" si="1"/>
        <v>0.5755979319560548</v>
      </c>
      <c r="H16" s="60" t="s">
        <v>27</v>
      </c>
      <c r="I16" s="60" t="s">
        <v>27</v>
      </c>
      <c r="J16" s="60" t="s">
        <v>27</v>
      </c>
      <c r="K16" s="78">
        <v>146.5711</v>
      </c>
      <c r="L16" s="79">
        <v>51.47</v>
      </c>
      <c r="M16" s="61">
        <f t="shared" si="3"/>
        <v>0.35116063125677571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</row>
    <row r="17" spans="1:28" ht="12" customHeight="1" x14ac:dyDescent="0.25">
      <c r="A17" s="58" t="s">
        <v>16</v>
      </c>
      <c r="B17" s="78">
        <v>34782.619699999967</v>
      </c>
      <c r="C17" s="79">
        <v>89725.674000000028</v>
      </c>
      <c r="D17" s="61">
        <f t="shared" si="0"/>
        <v>2.5796123113751581</v>
      </c>
      <c r="E17" s="78">
        <v>1872.5776000000001</v>
      </c>
      <c r="F17" s="79">
        <v>1217.7429999999999</v>
      </c>
      <c r="G17" s="61">
        <f t="shared" si="1"/>
        <v>0.65030309024309585</v>
      </c>
      <c r="H17" s="78">
        <v>745.49720000000002</v>
      </c>
      <c r="I17" s="79">
        <v>209.25399999999999</v>
      </c>
      <c r="J17" s="61">
        <f t="shared" si="2"/>
        <v>0.2806905243909702</v>
      </c>
      <c r="K17" s="78">
        <v>301.9871</v>
      </c>
      <c r="L17" s="79">
        <v>197.71699999999996</v>
      </c>
      <c r="M17" s="61">
        <f t="shared" si="3"/>
        <v>0.65472001949752145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</row>
    <row r="18" spans="1:28" ht="12" customHeight="1" x14ac:dyDescent="0.25">
      <c r="A18" s="58" t="s">
        <v>17</v>
      </c>
      <c r="B18" s="60">
        <v>2.5051999999999999</v>
      </c>
      <c r="C18" s="98">
        <v>6.2629999999999999</v>
      </c>
      <c r="D18" s="61">
        <f t="shared" si="0"/>
        <v>2.5</v>
      </c>
      <c r="E18" s="78">
        <v>236.04</v>
      </c>
      <c r="F18" s="79">
        <v>184.06</v>
      </c>
      <c r="G18" s="61">
        <f t="shared" si="1"/>
        <v>0.77978308761226911</v>
      </c>
      <c r="H18" s="60" t="s">
        <v>27</v>
      </c>
      <c r="I18" s="60" t="s">
        <v>27</v>
      </c>
      <c r="J18" s="60" t="s">
        <v>27</v>
      </c>
      <c r="K18" s="78" t="s">
        <v>218</v>
      </c>
      <c r="L18" s="79" t="s">
        <v>218</v>
      </c>
      <c r="M18" s="61" t="s">
        <v>218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</row>
    <row r="19" spans="1:28" ht="12" customHeight="1" x14ac:dyDescent="0.25">
      <c r="A19" s="58" t="s">
        <v>18</v>
      </c>
      <c r="B19" s="78">
        <v>3518.2442000000001</v>
      </c>
      <c r="C19" s="79">
        <v>7319.6660000000002</v>
      </c>
      <c r="D19" s="61">
        <f t="shared" si="0"/>
        <v>2.0804883299459429</v>
      </c>
      <c r="E19" s="78">
        <v>329.67950000000002</v>
      </c>
      <c r="F19" s="79">
        <v>230.84</v>
      </c>
      <c r="G19" s="61">
        <f t="shared" si="1"/>
        <v>0.70019518957047677</v>
      </c>
      <c r="H19" s="78">
        <v>396.67359999999996</v>
      </c>
      <c r="I19" s="79">
        <v>155.41699999999997</v>
      </c>
      <c r="J19" s="61">
        <f t="shared" si="2"/>
        <v>0.39180071474380951</v>
      </c>
      <c r="K19" s="78">
        <v>110.003</v>
      </c>
      <c r="L19" s="79">
        <v>51.742999999999995</v>
      </c>
      <c r="M19" s="61">
        <f t="shared" si="3"/>
        <v>0.47037808059780184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</row>
    <row r="20" spans="1:28" ht="12" customHeight="1" x14ac:dyDescent="0.25">
      <c r="A20" s="58" t="s">
        <v>19</v>
      </c>
      <c r="B20" s="78">
        <v>1069.0220000000002</v>
      </c>
      <c r="C20" s="79">
        <v>2299.6280000000006</v>
      </c>
      <c r="D20" s="61">
        <f t="shared" si="0"/>
        <v>2.1511512391700078</v>
      </c>
      <c r="E20" s="78">
        <v>62.037100000000002</v>
      </c>
      <c r="F20" s="79">
        <v>25.411999999999999</v>
      </c>
      <c r="G20" s="61">
        <f t="shared" si="1"/>
        <v>0.40962585291704479</v>
      </c>
      <c r="H20" s="60" t="s">
        <v>27</v>
      </c>
      <c r="I20" s="60" t="s">
        <v>27</v>
      </c>
      <c r="J20" s="60" t="s">
        <v>27</v>
      </c>
      <c r="K20" s="78">
        <v>357.53650000000005</v>
      </c>
      <c r="L20" s="79">
        <v>215.40100000000001</v>
      </c>
      <c r="M20" s="61">
        <f t="shared" si="3"/>
        <v>0.6024587699437679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</row>
    <row r="21" spans="1:28" ht="12" customHeight="1" x14ac:dyDescent="0.25">
      <c r="A21" s="58" t="s">
        <v>20</v>
      </c>
      <c r="B21" s="78">
        <v>8680.5366999999987</v>
      </c>
      <c r="C21" s="79">
        <v>19343.153999999999</v>
      </c>
      <c r="D21" s="61">
        <f t="shared" si="0"/>
        <v>2.2283361811027191</v>
      </c>
      <c r="E21" s="78">
        <v>27.008199999999999</v>
      </c>
      <c r="F21" s="79">
        <v>6.1150000000000002</v>
      </c>
      <c r="G21" s="61">
        <f t="shared" si="1"/>
        <v>0.22641271910012517</v>
      </c>
      <c r="H21" s="61">
        <v>72.991500000000002</v>
      </c>
      <c r="I21" s="174">
        <v>25.045000000000002</v>
      </c>
      <c r="J21" s="61">
        <f t="shared" si="2"/>
        <v>0.34312214435927474</v>
      </c>
      <c r="K21" s="78">
        <v>117.00960000000002</v>
      </c>
      <c r="L21" s="79">
        <v>41.02</v>
      </c>
      <c r="M21" s="61">
        <f t="shared" si="3"/>
        <v>0.35056952591924079</v>
      </c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</row>
    <row r="22" spans="1:28" ht="12" customHeight="1" x14ac:dyDescent="0.25">
      <c r="A22" s="58"/>
      <c r="B22" s="62"/>
      <c r="C22" s="63"/>
      <c r="D22" s="62"/>
      <c r="E22" s="93"/>
      <c r="F22" s="93"/>
      <c r="G22" s="187"/>
      <c r="H22" s="93"/>
      <c r="I22" s="93"/>
      <c r="J22" s="62"/>
      <c r="K22" s="93"/>
      <c r="L22" s="93"/>
      <c r="M22" s="62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</row>
    <row r="23" spans="1:28" ht="12" customHeight="1" x14ac:dyDescent="0.25">
      <c r="A23" s="58"/>
      <c r="B23" s="62"/>
      <c r="C23" s="63"/>
      <c r="D23" s="62"/>
      <c r="E23" s="62"/>
      <c r="F23" s="63"/>
      <c r="G23" s="62"/>
      <c r="H23" s="62"/>
      <c r="I23" s="63"/>
      <c r="J23" s="62"/>
      <c r="K23" s="62"/>
      <c r="L23" s="63"/>
      <c r="M23" s="62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</row>
    <row r="24" spans="1:28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3"/>
      <c r="P24" s="283"/>
      <c r="Q24" s="283"/>
      <c r="R24" s="283"/>
      <c r="S24" s="283"/>
      <c r="T24" s="283"/>
      <c r="U24" s="283"/>
      <c r="V24" s="283"/>
      <c r="W24" s="283"/>
      <c r="X24" s="283"/>
      <c r="Y24" s="283"/>
    </row>
    <row r="25" spans="1:28" ht="12" customHeight="1" x14ac:dyDescent="0.25">
      <c r="A25" s="282" t="s">
        <v>195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3"/>
      <c r="P25" s="283"/>
      <c r="Q25" s="283"/>
      <c r="R25" s="283"/>
      <c r="S25" s="283"/>
      <c r="T25" s="283"/>
      <c r="U25" s="283"/>
      <c r="V25" s="283"/>
      <c r="W25" s="283"/>
      <c r="X25" s="283"/>
      <c r="Y25" s="283"/>
    </row>
    <row r="26" spans="1:28" ht="12" customHeight="1" x14ac:dyDescent="0.25">
      <c r="A26" s="39" t="s">
        <v>0</v>
      </c>
      <c r="B26" s="43" t="s">
        <v>83</v>
      </c>
      <c r="C26" s="44"/>
      <c r="D26" s="4"/>
      <c r="E26" s="2" t="s">
        <v>84</v>
      </c>
      <c r="F26" s="3"/>
      <c r="G26" s="4"/>
      <c r="H26" s="113" t="s">
        <v>85</v>
      </c>
      <c r="I26" s="3"/>
      <c r="J26" s="42"/>
      <c r="K26" s="188" t="s">
        <v>86</v>
      </c>
      <c r="L26" s="41"/>
      <c r="M26" s="189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</row>
    <row r="27" spans="1:28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3"/>
      <c r="P27" s="283"/>
      <c r="Q27" s="283"/>
      <c r="R27" s="283"/>
      <c r="S27" s="283"/>
      <c r="T27" s="283"/>
      <c r="U27" s="283"/>
      <c r="V27" s="283"/>
      <c r="W27" s="283"/>
      <c r="X27" s="283"/>
      <c r="Y27" s="283"/>
    </row>
    <row r="28" spans="1:28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</row>
    <row r="29" spans="1:28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3"/>
      <c r="P29" s="283"/>
      <c r="Q29" s="283"/>
      <c r="R29" s="283"/>
      <c r="S29" s="283"/>
      <c r="T29" s="283"/>
      <c r="U29" s="283"/>
      <c r="V29" s="283"/>
      <c r="W29" s="283"/>
      <c r="X29" s="283"/>
      <c r="Y29" s="283"/>
    </row>
    <row r="30" spans="1:28" ht="12" customHeight="1" x14ac:dyDescent="0.25">
      <c r="A30" s="52" t="s">
        <v>11</v>
      </c>
      <c r="B30" s="53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90">
        <v>12</v>
      </c>
      <c r="O30" s="283"/>
      <c r="P30" s="283"/>
      <c r="Q30" s="283"/>
      <c r="R30" s="283"/>
      <c r="S30" s="283"/>
      <c r="T30" s="283"/>
      <c r="U30" s="283"/>
      <c r="V30" s="283"/>
      <c r="W30" s="283"/>
      <c r="X30" s="283"/>
      <c r="Y30" s="283"/>
    </row>
    <row r="31" spans="1:28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</row>
    <row r="32" spans="1:28" ht="12" customHeight="1" x14ac:dyDescent="0.25">
      <c r="A32" s="54" t="s">
        <v>12</v>
      </c>
      <c r="B32" s="76">
        <v>141249.08839999995</v>
      </c>
      <c r="C32" s="173">
        <v>387319.1129999999</v>
      </c>
      <c r="D32" s="76">
        <f>C32/B32</f>
        <v>2.7420999129081816</v>
      </c>
      <c r="E32" s="76">
        <v>1027.1649</v>
      </c>
      <c r="F32" s="173">
        <v>1940.653</v>
      </c>
      <c r="G32" s="76">
        <f>F32/E32</f>
        <v>1.8893295516620554</v>
      </c>
      <c r="H32" s="76">
        <v>142286.55329999994</v>
      </c>
      <c r="I32" s="173">
        <v>389264.3139999999</v>
      </c>
      <c r="J32" s="76">
        <f>I32/H32</f>
        <v>2.7357772394645536</v>
      </c>
      <c r="K32" s="76">
        <v>67839.266300000003</v>
      </c>
      <c r="L32" s="173">
        <v>149265.34200000006</v>
      </c>
      <c r="M32" s="76">
        <f>L32/K32</f>
        <v>2.2002794272555399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4"/>
      <c r="B33" s="62"/>
      <c r="C33" s="191"/>
      <c r="D33" s="76"/>
      <c r="E33" s="187"/>
      <c r="F33" s="191"/>
      <c r="G33" s="76"/>
      <c r="H33" s="187"/>
      <c r="I33" s="191"/>
      <c r="J33" s="76"/>
      <c r="K33" s="187"/>
      <c r="L33" s="191"/>
      <c r="M33" s="76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78">
        <v>5945.9094999999998</v>
      </c>
      <c r="C34" s="79">
        <v>14371.298000000001</v>
      </c>
      <c r="D34" s="61">
        <f>C34/B34</f>
        <v>2.4170058424199024</v>
      </c>
      <c r="E34" s="60">
        <v>51.535600000000002</v>
      </c>
      <c r="F34" s="98">
        <v>83.126999999999995</v>
      </c>
      <c r="G34" s="61">
        <f>F34/E34</f>
        <v>1.6130014979936198</v>
      </c>
      <c r="H34" s="78">
        <v>5997.4450999999999</v>
      </c>
      <c r="I34" s="79">
        <v>14454.425000000001</v>
      </c>
      <c r="J34" s="61">
        <f>I34/H34</f>
        <v>2.4100970928437513</v>
      </c>
      <c r="K34" s="78">
        <v>1301.2105999999999</v>
      </c>
      <c r="L34" s="79">
        <v>2242.2910000000006</v>
      </c>
      <c r="M34" s="61">
        <f>L34/K34</f>
        <v>1.7232345017785751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78">
        <v>24994.891299999999</v>
      </c>
      <c r="C35" s="79">
        <v>64690.509000000005</v>
      </c>
      <c r="D35" s="61">
        <f t="shared" ref="D35:D41" si="4">C35/B35</f>
        <v>2.5881492431215336</v>
      </c>
      <c r="E35" s="78">
        <v>11.918199999999999</v>
      </c>
      <c r="F35" s="79">
        <v>27.837</v>
      </c>
      <c r="G35" s="61">
        <f t="shared" ref="G35:G41" si="5">F35/E35</f>
        <v>2.3356714940175531</v>
      </c>
      <c r="H35" s="78">
        <v>25012.029500000001</v>
      </c>
      <c r="I35" s="79">
        <v>64719.846000000005</v>
      </c>
      <c r="J35" s="61">
        <f t="shared" ref="J35:J41" si="6">I35/H35</f>
        <v>2.5875487632860823</v>
      </c>
      <c r="K35" s="78">
        <v>4131.0374999999995</v>
      </c>
      <c r="L35" s="79">
        <v>9584.8509999999969</v>
      </c>
      <c r="M35" s="61">
        <f t="shared" ref="M35:M41" si="7">L35/K35</f>
        <v>2.3202043070294081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78">
        <v>9201.3220000000019</v>
      </c>
      <c r="C36" s="79">
        <v>24573.027000000002</v>
      </c>
      <c r="D36" s="61">
        <f t="shared" si="4"/>
        <v>2.6705974424109922</v>
      </c>
      <c r="E36" s="78">
        <v>2.1</v>
      </c>
      <c r="F36" s="79">
        <v>5.4809999999999999</v>
      </c>
      <c r="G36" s="61">
        <f t="shared" si="5"/>
        <v>2.61</v>
      </c>
      <c r="H36" s="78">
        <v>9208.5020000000022</v>
      </c>
      <c r="I36" s="79">
        <v>24581.556</v>
      </c>
      <c r="J36" s="61">
        <f t="shared" si="6"/>
        <v>2.669441348875202</v>
      </c>
      <c r="K36" s="78">
        <v>1398.0109000000004</v>
      </c>
      <c r="L36" s="79">
        <v>2629.1079999999993</v>
      </c>
      <c r="M36" s="61">
        <f t="shared" si="7"/>
        <v>1.8806062241717847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78">
        <v>49847.601999999933</v>
      </c>
      <c r="C37" s="79">
        <v>142532.66699999996</v>
      </c>
      <c r="D37" s="61">
        <f t="shared" si="4"/>
        <v>2.8593685810603318</v>
      </c>
      <c r="E37" s="78">
        <v>137.32159999999999</v>
      </c>
      <c r="F37" s="79">
        <v>203.83</v>
      </c>
      <c r="G37" s="61">
        <f t="shared" si="5"/>
        <v>1.4843258453149397</v>
      </c>
      <c r="H37" s="78">
        <v>49984.923599999936</v>
      </c>
      <c r="I37" s="79">
        <v>142736.49699999994</v>
      </c>
      <c r="J37" s="61">
        <f t="shared" si="6"/>
        <v>2.8555909806372122</v>
      </c>
      <c r="K37" s="78">
        <v>11529.910899999997</v>
      </c>
      <c r="L37" s="79">
        <v>20325.992999999988</v>
      </c>
      <c r="M37" s="61">
        <f t="shared" si="7"/>
        <v>1.762892460860213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78">
        <v>3529.0221000000001</v>
      </c>
      <c r="C38" s="79">
        <v>8990.8109999999997</v>
      </c>
      <c r="D38" s="61">
        <f t="shared" si="4"/>
        <v>2.5476777263593786</v>
      </c>
      <c r="E38" s="78">
        <v>105.2</v>
      </c>
      <c r="F38" s="79">
        <v>164.37700000000001</v>
      </c>
      <c r="G38" s="61">
        <f t="shared" si="5"/>
        <v>1.5625190114068441</v>
      </c>
      <c r="H38" s="78">
        <v>3634.2221</v>
      </c>
      <c r="I38" s="79">
        <v>9155.1880000000001</v>
      </c>
      <c r="J38" s="61">
        <f t="shared" si="6"/>
        <v>2.5191602901759911</v>
      </c>
      <c r="K38" s="78">
        <v>439.39330000000001</v>
      </c>
      <c r="L38" s="79">
        <v>792.31100000000004</v>
      </c>
      <c r="M38" s="61">
        <f t="shared" si="7"/>
        <v>1.8031931756811039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78">
        <v>13098.965</v>
      </c>
      <c r="C39" s="79">
        <v>33666.773000000008</v>
      </c>
      <c r="D39" s="61">
        <f t="shared" si="4"/>
        <v>2.5701857360486122</v>
      </c>
      <c r="E39" s="78">
        <v>240.60839999999999</v>
      </c>
      <c r="F39" s="79">
        <v>642.65700000000004</v>
      </c>
      <c r="G39" s="61">
        <f t="shared" si="5"/>
        <v>2.6709665996698373</v>
      </c>
      <c r="H39" s="78">
        <v>13339.573399999999</v>
      </c>
      <c r="I39" s="79">
        <v>34309.430000000008</v>
      </c>
      <c r="J39" s="61">
        <f t="shared" si="6"/>
        <v>2.5720035394835046</v>
      </c>
      <c r="K39" s="78">
        <v>11386.751000000004</v>
      </c>
      <c r="L39" s="79">
        <v>18326.582999999995</v>
      </c>
      <c r="M39" s="61">
        <f t="shared" si="7"/>
        <v>1.6094655095206691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78">
        <v>6894.0947000000024</v>
      </c>
      <c r="C40" s="79">
        <v>16861.279000000002</v>
      </c>
      <c r="D40" s="61">
        <f t="shared" si="4"/>
        <v>2.4457568011068944</v>
      </c>
      <c r="E40" s="78">
        <v>309.55219999999997</v>
      </c>
      <c r="F40" s="79">
        <v>498.22700000000003</v>
      </c>
      <c r="G40" s="61">
        <f t="shared" si="5"/>
        <v>1.6095088324360158</v>
      </c>
      <c r="H40" s="78">
        <v>7203.6469000000025</v>
      </c>
      <c r="I40" s="79">
        <v>17359.506000000001</v>
      </c>
      <c r="J40" s="61">
        <f t="shared" si="6"/>
        <v>2.4098218917420833</v>
      </c>
      <c r="K40" s="78">
        <v>5930.3111999999992</v>
      </c>
      <c r="L40" s="79">
        <v>15305.178000000005</v>
      </c>
      <c r="M40" s="61">
        <f t="shared" si="7"/>
        <v>2.5808389279807118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78">
        <v>27737.281800000008</v>
      </c>
      <c r="C41" s="79">
        <v>81632.748999999982</v>
      </c>
      <c r="D41" s="61">
        <f t="shared" si="4"/>
        <v>2.9430695332229693</v>
      </c>
      <c r="E41" s="78">
        <v>168.9289</v>
      </c>
      <c r="F41" s="79">
        <v>315.11700000000002</v>
      </c>
      <c r="G41" s="61">
        <f t="shared" si="5"/>
        <v>1.8653824182836687</v>
      </c>
      <c r="H41" s="78">
        <v>27906.210700000007</v>
      </c>
      <c r="I41" s="79">
        <v>81947.86599999998</v>
      </c>
      <c r="J41" s="61">
        <f t="shared" si="6"/>
        <v>2.9365458062710017</v>
      </c>
      <c r="K41" s="78">
        <v>31722.640900000002</v>
      </c>
      <c r="L41" s="79">
        <v>80059.027000000075</v>
      </c>
      <c r="M41" s="61">
        <f t="shared" si="7"/>
        <v>2.5237188559543942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5">
    <mergeCell ref="B5:D6"/>
    <mergeCell ref="E5:G6"/>
    <mergeCell ref="H5:J6"/>
    <mergeCell ref="K5:M6"/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7109375" customWidth="1"/>
    <col min="2" max="5" width="10" customWidth="1"/>
    <col min="6" max="6" width="11.140625" customWidth="1"/>
    <col min="7" max="9" width="10" customWidth="1"/>
    <col min="10" max="10" width="9.28515625" customWidth="1"/>
    <col min="11" max="12" width="10" customWidth="1"/>
    <col min="13" max="13" width="9.140625" customWidth="1"/>
    <col min="15" max="22" width="11.85546875" bestFit="1" customWidth="1"/>
    <col min="23" max="23" width="8.140625" customWidth="1"/>
    <col min="24" max="26" width="11.85546875" bestFit="1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36"/>
      <c r="L3" s="37"/>
      <c r="M3" s="36"/>
    </row>
    <row r="4" spans="1:26" ht="12" customHeight="1" x14ac:dyDescent="0.25">
      <c r="A4" s="282" t="s">
        <v>196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6" ht="12" customHeight="1" x14ac:dyDescent="0.25">
      <c r="A5" s="39" t="s">
        <v>0</v>
      </c>
      <c r="B5" s="113" t="s">
        <v>87</v>
      </c>
      <c r="C5" s="3"/>
      <c r="D5" s="4"/>
      <c r="E5" s="2" t="s">
        <v>88</v>
      </c>
      <c r="F5" s="3"/>
      <c r="G5" s="4"/>
      <c r="H5" s="2" t="s">
        <v>89</v>
      </c>
      <c r="I5" s="3"/>
      <c r="J5" s="4"/>
      <c r="K5" s="40" t="s">
        <v>90</v>
      </c>
      <c r="L5" s="41"/>
      <c r="M5" s="42"/>
    </row>
    <row r="6" spans="1:26" ht="12" customHeight="1" x14ac:dyDescent="0.25">
      <c r="A6" s="45" t="s">
        <v>3</v>
      </c>
      <c r="B6" s="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6" ht="12" customHeight="1" x14ac:dyDescent="0.25">
      <c r="A7" s="45"/>
      <c r="B7" s="9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6" ht="12" customHeight="1" x14ac:dyDescent="0.25">
      <c r="A8" s="49"/>
      <c r="B8" s="13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6" ht="12" customHeight="1" x14ac:dyDescent="0.25">
      <c r="A9" s="52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6">
        <v>418.12000000000006</v>
      </c>
      <c r="C11" s="173">
        <v>413.14099999999996</v>
      </c>
      <c r="D11" s="76">
        <f>C11/B11</f>
        <v>0.98809193532957018</v>
      </c>
      <c r="E11" s="76">
        <v>1506.9359999999999</v>
      </c>
      <c r="F11" s="173">
        <v>1140.1709999999998</v>
      </c>
      <c r="G11" s="76">
        <f>F11/E11</f>
        <v>0.75661541034257584</v>
      </c>
      <c r="H11" s="76">
        <v>286104.71389999992</v>
      </c>
      <c r="I11" s="173">
        <v>707103.84699999995</v>
      </c>
      <c r="J11" s="76">
        <f>I11/H11</f>
        <v>2.4714861819688463</v>
      </c>
      <c r="K11" s="76">
        <v>23554.660300000007</v>
      </c>
      <c r="L11" s="173">
        <v>1388702.2019999996</v>
      </c>
      <c r="M11" s="76">
        <f>L11/K11</f>
        <v>58.956579475697183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8"/>
      <c r="B12" s="62"/>
      <c r="C12" s="191"/>
      <c r="D12" s="76"/>
      <c r="E12" s="59"/>
      <c r="F12" s="31"/>
      <c r="G12" s="76"/>
      <c r="H12" s="187"/>
      <c r="I12" s="191"/>
      <c r="J12" s="76"/>
      <c r="K12" s="187"/>
      <c r="L12" s="191"/>
      <c r="M12" s="76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60" t="s">
        <v>218</v>
      </c>
      <c r="C13" s="60" t="s">
        <v>218</v>
      </c>
      <c r="D13" s="61" t="s">
        <v>218</v>
      </c>
      <c r="E13" s="61" t="s">
        <v>218</v>
      </c>
      <c r="F13" s="61" t="s">
        <v>218</v>
      </c>
      <c r="G13" s="61" t="s">
        <v>218</v>
      </c>
      <c r="H13" s="78">
        <v>12064.189200000001</v>
      </c>
      <c r="I13" s="79">
        <v>25242.129000000004</v>
      </c>
      <c r="J13" s="61">
        <f>I13/H13</f>
        <v>2.0923187278926298</v>
      </c>
      <c r="K13" s="78">
        <v>1870.0400000000002</v>
      </c>
      <c r="L13" s="79">
        <v>101282.299</v>
      </c>
      <c r="M13" s="61">
        <f>L13/K13</f>
        <v>54.16049870591003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61">
        <v>108.47</v>
      </c>
      <c r="C14" s="174">
        <v>140.11000000000001</v>
      </c>
      <c r="D14" s="61">
        <f t="shared" ref="D14:D20" si="0">C14/B14</f>
        <v>1.2916935558218863</v>
      </c>
      <c r="E14" s="61">
        <v>117.41999999999999</v>
      </c>
      <c r="F14" s="174">
        <v>110.547</v>
      </c>
      <c r="G14" s="61">
        <f t="shared" ref="G14:G20" si="1">F14/E14</f>
        <v>0.94146653040367922</v>
      </c>
      <c r="H14" s="78">
        <v>44321.319599999988</v>
      </c>
      <c r="I14" s="79">
        <v>108085.27</v>
      </c>
      <c r="J14" s="61">
        <f t="shared" ref="J14:J20" si="2">I14/H14</f>
        <v>2.4386744567957321</v>
      </c>
      <c r="K14" s="78">
        <v>9790.2429000000029</v>
      </c>
      <c r="L14" s="79">
        <v>621612.82199999958</v>
      </c>
      <c r="M14" s="61">
        <f t="shared" ref="M14:M17" si="3">L14/K14</f>
        <v>63.493094946602334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78" t="s">
        <v>218</v>
      </c>
      <c r="C15" s="79" t="s">
        <v>218</v>
      </c>
      <c r="D15" s="61" t="s">
        <v>218</v>
      </c>
      <c r="E15" s="60" t="s">
        <v>218</v>
      </c>
      <c r="F15" s="98" t="s">
        <v>218</v>
      </c>
      <c r="G15" s="61" t="s">
        <v>218</v>
      </c>
      <c r="H15" s="78">
        <v>12389.951700000005</v>
      </c>
      <c r="I15" s="79">
        <v>31099.615999999998</v>
      </c>
      <c r="J15" s="61">
        <f t="shared" si="2"/>
        <v>2.5100675735483282</v>
      </c>
      <c r="K15" s="78">
        <v>3322.3986</v>
      </c>
      <c r="L15" s="79">
        <v>189323.541</v>
      </c>
      <c r="M15" s="61">
        <f t="shared" si="3"/>
        <v>56.983993732720691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61">
        <v>70.040000000000006</v>
      </c>
      <c r="C16" s="174">
        <v>26.045999999999999</v>
      </c>
      <c r="D16" s="61">
        <f t="shared" si="0"/>
        <v>0.37187321530553963</v>
      </c>
      <c r="E16" s="61">
        <v>561.56600000000003</v>
      </c>
      <c r="F16" s="174">
        <v>436.94000000000005</v>
      </c>
      <c r="G16" s="61">
        <f t="shared" si="1"/>
        <v>0.77807417115708577</v>
      </c>
      <c r="H16" s="78">
        <v>99849.122099999891</v>
      </c>
      <c r="I16" s="79">
        <v>254875.86399999997</v>
      </c>
      <c r="J16" s="61">
        <f t="shared" si="2"/>
        <v>2.5526099643093434</v>
      </c>
      <c r="K16" s="78">
        <v>8070.6288000000013</v>
      </c>
      <c r="L16" s="79">
        <v>452172.973</v>
      </c>
      <c r="M16" s="61">
        <f t="shared" si="3"/>
        <v>56.026981813362539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78" t="s">
        <v>27</v>
      </c>
      <c r="C17" s="79" t="s">
        <v>27</v>
      </c>
      <c r="D17" s="79" t="s">
        <v>27</v>
      </c>
      <c r="E17" s="60" t="s">
        <v>218</v>
      </c>
      <c r="F17" s="98" t="s">
        <v>218</v>
      </c>
      <c r="G17" s="61" t="s">
        <v>218</v>
      </c>
      <c r="H17" s="78">
        <v>4448.1552999999994</v>
      </c>
      <c r="I17" s="79">
        <v>10199.538</v>
      </c>
      <c r="J17" s="61">
        <f t="shared" si="2"/>
        <v>2.2929815422586532</v>
      </c>
      <c r="K17" s="61">
        <v>381.05999999999995</v>
      </c>
      <c r="L17" s="174">
        <v>18898.736999999997</v>
      </c>
      <c r="M17" s="61">
        <f t="shared" si="3"/>
        <v>49.595173988348293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78">
        <v>28.990000000000002</v>
      </c>
      <c r="C18" s="79">
        <v>35.200000000000003</v>
      </c>
      <c r="D18" s="61">
        <f t="shared" si="0"/>
        <v>1.2142117971714383</v>
      </c>
      <c r="E18" s="60">
        <v>95.43</v>
      </c>
      <c r="F18" s="98">
        <v>37.14</v>
      </c>
      <c r="G18" s="61">
        <f t="shared" si="1"/>
        <v>0.38918579063187675</v>
      </c>
      <c r="H18" s="78">
        <v>29205.344700000005</v>
      </c>
      <c r="I18" s="79">
        <v>60466.019</v>
      </c>
      <c r="J18" s="61">
        <f t="shared" si="2"/>
        <v>2.0703751187021595</v>
      </c>
      <c r="K18" s="61" t="s">
        <v>218</v>
      </c>
      <c r="L18" s="174" t="s">
        <v>218</v>
      </c>
      <c r="M18" s="61" t="s">
        <v>218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78" t="s">
        <v>27</v>
      </c>
      <c r="C19" s="79" t="s">
        <v>27</v>
      </c>
      <c r="D19" s="79" t="s">
        <v>27</v>
      </c>
      <c r="E19" s="60">
        <v>412.28000000000003</v>
      </c>
      <c r="F19" s="98">
        <v>280.43299999999999</v>
      </c>
      <c r="G19" s="61">
        <f t="shared" si="1"/>
        <v>0.6802003492771902</v>
      </c>
      <c r="H19" s="78">
        <v>15034.833700000001</v>
      </c>
      <c r="I19" s="79">
        <v>35485.558000000005</v>
      </c>
      <c r="J19" s="61">
        <f t="shared" si="2"/>
        <v>2.3602228470275666</v>
      </c>
      <c r="K19" s="60" t="s">
        <v>27</v>
      </c>
      <c r="L19" s="60" t="s">
        <v>27</v>
      </c>
      <c r="M19" s="60" t="s">
        <v>27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78">
        <v>125.56</v>
      </c>
      <c r="C20" s="79">
        <v>121.345</v>
      </c>
      <c r="D20" s="61">
        <f t="shared" si="0"/>
        <v>0.9664303918445365</v>
      </c>
      <c r="E20" s="61">
        <v>139.84</v>
      </c>
      <c r="F20" s="174">
        <v>106.28100000000001</v>
      </c>
      <c r="G20" s="61">
        <f t="shared" si="1"/>
        <v>0.76001859267734562</v>
      </c>
      <c r="H20" s="78">
        <v>68791.797600000005</v>
      </c>
      <c r="I20" s="79">
        <v>181649.85300000006</v>
      </c>
      <c r="J20" s="61">
        <f t="shared" si="2"/>
        <v>2.6405743030038229</v>
      </c>
      <c r="K20" s="78" t="s">
        <v>218</v>
      </c>
      <c r="L20" s="79" t="s">
        <v>218</v>
      </c>
      <c r="M20" s="61" t="s">
        <v>218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0"/>
      <c r="C21" s="60"/>
      <c r="D21" s="60"/>
      <c r="E21" s="62"/>
      <c r="F21" s="63"/>
      <c r="G21" s="62"/>
      <c r="H21" s="62"/>
      <c r="I21" s="63"/>
      <c r="J21" s="62"/>
      <c r="K21" s="93"/>
      <c r="L21" s="93"/>
      <c r="M21" s="187"/>
      <c r="O21" s="283"/>
      <c r="P21" s="283"/>
      <c r="Q21" s="283"/>
      <c r="R21" s="283"/>
      <c r="S21" s="283"/>
      <c r="T21" s="283"/>
      <c r="U21" s="283"/>
      <c r="V21" s="283"/>
      <c r="W21" s="283"/>
      <c r="X21" s="283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2"/>
      <c r="I22" s="63"/>
      <c r="J22" s="62"/>
      <c r="K22" s="62"/>
      <c r="L22" s="63"/>
      <c r="M22" s="62"/>
      <c r="O22" s="283"/>
      <c r="P22" s="283"/>
      <c r="Q22" s="283"/>
      <c r="R22" s="283"/>
      <c r="S22" s="283"/>
      <c r="T22" s="283"/>
      <c r="U22" s="283"/>
      <c r="V22" s="283"/>
      <c r="W22" s="283"/>
      <c r="X22" s="283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O23" s="283"/>
      <c r="P23" s="283"/>
      <c r="Q23" s="283"/>
      <c r="R23" s="283"/>
      <c r="S23" s="283"/>
      <c r="T23" s="283"/>
      <c r="U23" s="283"/>
      <c r="V23" s="283"/>
      <c r="W23" s="283"/>
      <c r="X23" s="28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O24" s="283"/>
      <c r="P24" s="283"/>
      <c r="Q24" s="283"/>
      <c r="R24" s="283"/>
      <c r="S24" s="283"/>
      <c r="T24" s="283"/>
      <c r="U24" s="283"/>
      <c r="V24" s="283"/>
      <c r="W24" s="283"/>
      <c r="X24" s="283"/>
    </row>
    <row r="25" spans="1:26" ht="12" customHeight="1" x14ac:dyDescent="0.25">
      <c r="A25" s="282" t="s">
        <v>197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O25" s="283"/>
      <c r="P25" s="283"/>
      <c r="Q25" s="283"/>
      <c r="R25" s="283"/>
      <c r="S25" s="283"/>
      <c r="T25" s="283"/>
      <c r="U25" s="283"/>
      <c r="V25" s="283"/>
      <c r="W25" s="283"/>
      <c r="X25" s="283"/>
    </row>
    <row r="26" spans="1:26" ht="12" customHeight="1" x14ac:dyDescent="0.25">
      <c r="A26" s="39" t="s">
        <v>0</v>
      </c>
      <c r="B26" s="192" t="s">
        <v>91</v>
      </c>
      <c r="C26" s="193"/>
      <c r="D26" s="194"/>
      <c r="E26" s="195" t="s">
        <v>92</v>
      </c>
      <c r="F26" s="196"/>
      <c r="G26" s="194"/>
      <c r="H26" s="193" t="s">
        <v>93</v>
      </c>
      <c r="I26" s="197"/>
      <c r="J26" s="198"/>
      <c r="K26" s="195" t="s">
        <v>94</v>
      </c>
      <c r="L26" s="196"/>
      <c r="M26" s="198"/>
      <c r="O26" s="283"/>
      <c r="P26" s="283"/>
      <c r="Q26" s="283"/>
      <c r="R26" s="283"/>
      <c r="S26" s="283"/>
      <c r="T26" s="283"/>
      <c r="U26" s="283"/>
      <c r="V26" s="283"/>
      <c r="W26" s="283"/>
      <c r="X26" s="283"/>
    </row>
    <row r="27" spans="1:26" ht="12" customHeight="1" x14ac:dyDescent="0.25">
      <c r="A27" s="45" t="s">
        <v>3</v>
      </c>
      <c r="B27" s="199" t="s">
        <v>4</v>
      </c>
      <c r="C27" s="200" t="s">
        <v>5</v>
      </c>
      <c r="D27" s="200" t="s">
        <v>6</v>
      </c>
      <c r="E27" s="200" t="s">
        <v>4</v>
      </c>
      <c r="F27" s="200" t="s">
        <v>5</v>
      </c>
      <c r="G27" s="200" t="s">
        <v>6</v>
      </c>
      <c r="H27" s="200" t="s">
        <v>4</v>
      </c>
      <c r="I27" s="200" t="s">
        <v>5</v>
      </c>
      <c r="J27" s="200" t="s">
        <v>6</v>
      </c>
      <c r="K27" s="200" t="s">
        <v>4</v>
      </c>
      <c r="L27" s="200" t="s">
        <v>5</v>
      </c>
      <c r="M27" s="200" t="s">
        <v>6</v>
      </c>
      <c r="O27" s="283"/>
      <c r="P27" s="283"/>
      <c r="Q27" s="283"/>
      <c r="R27" s="283"/>
      <c r="S27" s="283"/>
      <c r="T27" s="283"/>
      <c r="U27" s="283"/>
      <c r="V27" s="283"/>
      <c r="W27" s="283"/>
      <c r="X27" s="283"/>
    </row>
    <row r="28" spans="1:26" ht="12" customHeight="1" x14ac:dyDescent="0.25">
      <c r="A28" s="45"/>
      <c r="B28" s="199" t="s">
        <v>7</v>
      </c>
      <c r="C28" s="201"/>
      <c r="D28" s="201"/>
      <c r="E28" s="202" t="s">
        <v>7</v>
      </c>
      <c r="F28" s="201"/>
      <c r="G28" s="201"/>
      <c r="H28" s="202" t="s">
        <v>7</v>
      </c>
      <c r="I28" s="201"/>
      <c r="J28" s="201"/>
      <c r="K28" s="202" t="s">
        <v>7</v>
      </c>
      <c r="L28" s="201"/>
      <c r="M28" s="201"/>
      <c r="O28" s="283"/>
      <c r="P28" s="283"/>
      <c r="Q28" s="283"/>
      <c r="R28" s="283"/>
      <c r="S28" s="283"/>
      <c r="T28" s="283"/>
      <c r="U28" s="283"/>
      <c r="V28" s="283"/>
      <c r="W28" s="283"/>
      <c r="X28" s="283"/>
    </row>
    <row r="29" spans="1:26" ht="12" customHeight="1" x14ac:dyDescent="0.25">
      <c r="A29" s="49"/>
      <c r="B29" s="203" t="s">
        <v>8</v>
      </c>
      <c r="C29" s="204" t="s">
        <v>9</v>
      </c>
      <c r="D29" s="204" t="s">
        <v>10</v>
      </c>
      <c r="E29" s="204" t="s">
        <v>8</v>
      </c>
      <c r="F29" s="204" t="s">
        <v>9</v>
      </c>
      <c r="G29" s="204" t="s">
        <v>10</v>
      </c>
      <c r="H29" s="204" t="s">
        <v>8</v>
      </c>
      <c r="I29" s="204" t="s">
        <v>9</v>
      </c>
      <c r="J29" s="204" t="s">
        <v>10</v>
      </c>
      <c r="K29" s="204" t="s">
        <v>8</v>
      </c>
      <c r="L29" s="204" t="s">
        <v>9</v>
      </c>
      <c r="M29" s="204" t="s">
        <v>10</v>
      </c>
      <c r="O29" s="283"/>
      <c r="P29" s="283"/>
      <c r="Q29" s="283"/>
      <c r="R29" s="283"/>
      <c r="S29" s="283"/>
      <c r="T29" s="283"/>
      <c r="U29" s="283"/>
      <c r="V29" s="283"/>
      <c r="W29" s="283"/>
      <c r="X29" s="283"/>
    </row>
    <row r="30" spans="1:26" ht="12" customHeight="1" x14ac:dyDescent="0.25">
      <c r="A30" s="192" t="s">
        <v>11</v>
      </c>
      <c r="B30" s="192">
        <v>1</v>
      </c>
      <c r="C30" s="205">
        <v>2</v>
      </c>
      <c r="D30" s="205">
        <v>3</v>
      </c>
      <c r="E30" s="205">
        <v>4</v>
      </c>
      <c r="F30" s="205">
        <v>5</v>
      </c>
      <c r="G30" s="205">
        <v>6</v>
      </c>
      <c r="H30" s="205">
        <v>7</v>
      </c>
      <c r="I30" s="205">
        <v>8</v>
      </c>
      <c r="J30" s="205">
        <v>9</v>
      </c>
      <c r="K30" s="205">
        <v>10</v>
      </c>
      <c r="L30" s="205">
        <v>11</v>
      </c>
      <c r="M30" s="206">
        <v>12</v>
      </c>
      <c r="O30" s="283"/>
      <c r="P30" s="283"/>
      <c r="Q30" s="283"/>
      <c r="R30" s="283"/>
      <c r="S30" s="283"/>
      <c r="T30" s="283"/>
      <c r="U30" s="283"/>
      <c r="V30" s="283"/>
      <c r="W30" s="283"/>
      <c r="X30" s="283"/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O31" s="283"/>
      <c r="P31" s="283"/>
      <c r="Q31" s="283"/>
      <c r="R31" s="283"/>
      <c r="S31" s="283"/>
      <c r="T31" s="283"/>
      <c r="U31" s="283"/>
      <c r="V31" s="283"/>
      <c r="W31" s="283"/>
      <c r="X31" s="283"/>
    </row>
    <row r="32" spans="1:26" ht="12" customHeight="1" x14ac:dyDescent="0.25">
      <c r="A32" s="54" t="s">
        <v>12</v>
      </c>
      <c r="B32" s="77" t="s">
        <v>27</v>
      </c>
      <c r="C32" s="77" t="s">
        <v>27</v>
      </c>
      <c r="D32" s="77" t="s">
        <v>27</v>
      </c>
      <c r="E32" s="76">
        <v>23554.660300000007</v>
      </c>
      <c r="F32" s="173">
        <v>1388702.2019999996</v>
      </c>
      <c r="G32" s="76">
        <v>58.956579475697183</v>
      </c>
      <c r="H32" s="76" t="s">
        <v>218</v>
      </c>
      <c r="I32" s="173" t="s">
        <v>218</v>
      </c>
      <c r="J32" s="76" t="s">
        <v>218</v>
      </c>
      <c r="K32" s="76">
        <v>19.709999999999997</v>
      </c>
      <c r="L32" s="173">
        <v>19.600999999999999</v>
      </c>
      <c r="M32" s="76">
        <f>L32/K32</f>
        <v>0.99446981227803155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4"/>
      <c r="B33" s="187"/>
      <c r="C33" s="187"/>
      <c r="D33" s="187"/>
      <c r="E33" s="187"/>
      <c r="F33" s="191"/>
      <c r="G33" s="76"/>
      <c r="H33" s="59"/>
      <c r="I33" s="31"/>
      <c r="J33" s="76"/>
      <c r="K33" s="187"/>
      <c r="L33" s="191"/>
      <c r="M33" s="76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60" t="s">
        <v>27</v>
      </c>
      <c r="C34" s="60" t="s">
        <v>27</v>
      </c>
      <c r="D34" s="60" t="s">
        <v>27</v>
      </c>
      <c r="E34" s="78">
        <v>1870.0400000000002</v>
      </c>
      <c r="F34" s="79">
        <v>101282.299</v>
      </c>
      <c r="G34" s="61">
        <v>54.16049870591003</v>
      </c>
      <c r="H34" s="60" t="s">
        <v>27</v>
      </c>
      <c r="I34" s="60" t="s">
        <v>27</v>
      </c>
      <c r="J34" s="60" t="s">
        <v>27</v>
      </c>
      <c r="K34" s="60" t="s">
        <v>27</v>
      </c>
      <c r="L34" s="60" t="s">
        <v>27</v>
      </c>
      <c r="M34" s="60" t="s">
        <v>27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60" t="s">
        <v>27</v>
      </c>
      <c r="C35" s="60" t="s">
        <v>27</v>
      </c>
      <c r="D35" s="60" t="s">
        <v>27</v>
      </c>
      <c r="E35" s="78">
        <v>9790.2429000000029</v>
      </c>
      <c r="F35" s="79">
        <v>621612.82199999958</v>
      </c>
      <c r="G35" s="61">
        <v>63.493094946602334</v>
      </c>
      <c r="H35" s="60" t="s">
        <v>27</v>
      </c>
      <c r="I35" s="60" t="s">
        <v>27</v>
      </c>
      <c r="J35" s="60" t="s">
        <v>27</v>
      </c>
      <c r="K35" s="78" t="s">
        <v>218</v>
      </c>
      <c r="L35" s="79" t="s">
        <v>218</v>
      </c>
      <c r="M35" s="61" t="s">
        <v>218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60" t="s">
        <v>27</v>
      </c>
      <c r="C36" s="60" t="s">
        <v>27</v>
      </c>
      <c r="D36" s="60" t="s">
        <v>27</v>
      </c>
      <c r="E36" s="78">
        <v>3322.3986</v>
      </c>
      <c r="F36" s="79">
        <v>189323.541</v>
      </c>
      <c r="G36" s="61">
        <v>56.983993732720691</v>
      </c>
      <c r="H36" s="60" t="s">
        <v>27</v>
      </c>
      <c r="I36" s="60" t="s">
        <v>27</v>
      </c>
      <c r="J36" s="60" t="s">
        <v>27</v>
      </c>
      <c r="K36" s="60" t="s">
        <v>27</v>
      </c>
      <c r="L36" s="60" t="s">
        <v>27</v>
      </c>
      <c r="M36" s="61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60" t="s">
        <v>27</v>
      </c>
      <c r="C37" s="60" t="s">
        <v>27</v>
      </c>
      <c r="D37" s="60" t="s">
        <v>27</v>
      </c>
      <c r="E37" s="78">
        <v>8070.6288000000013</v>
      </c>
      <c r="F37" s="79">
        <v>452172.973</v>
      </c>
      <c r="G37" s="61">
        <v>56.026981813362539</v>
      </c>
      <c r="H37" s="78" t="s">
        <v>218</v>
      </c>
      <c r="I37" s="79" t="s">
        <v>218</v>
      </c>
      <c r="J37" s="61" t="s">
        <v>218</v>
      </c>
      <c r="K37" s="78" t="s">
        <v>218</v>
      </c>
      <c r="L37" s="79" t="s">
        <v>218</v>
      </c>
      <c r="M37" s="61" t="s">
        <v>218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60" t="s">
        <v>27</v>
      </c>
      <c r="C38" s="60" t="s">
        <v>27</v>
      </c>
      <c r="D38" s="60" t="s">
        <v>27</v>
      </c>
      <c r="E38" s="78">
        <v>381.05999999999995</v>
      </c>
      <c r="F38" s="79">
        <v>18898.736999999997</v>
      </c>
      <c r="G38" s="61">
        <v>49.595173988348293</v>
      </c>
      <c r="H38" s="60" t="s">
        <v>27</v>
      </c>
      <c r="I38" s="60" t="s">
        <v>27</v>
      </c>
      <c r="J38" s="60" t="s">
        <v>27</v>
      </c>
      <c r="K38" s="60" t="s">
        <v>27</v>
      </c>
      <c r="L38" s="60" t="s">
        <v>27</v>
      </c>
      <c r="M38" s="60" t="s">
        <v>27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60" t="s">
        <v>27</v>
      </c>
      <c r="C39" s="60" t="s">
        <v>27</v>
      </c>
      <c r="D39" s="60" t="s">
        <v>27</v>
      </c>
      <c r="E39" s="78" t="s">
        <v>218</v>
      </c>
      <c r="F39" s="79" t="s">
        <v>218</v>
      </c>
      <c r="G39" s="61" t="s">
        <v>218</v>
      </c>
      <c r="H39" s="60" t="s">
        <v>27</v>
      </c>
      <c r="I39" s="60" t="s">
        <v>27</v>
      </c>
      <c r="J39" s="60" t="s">
        <v>27</v>
      </c>
      <c r="K39" s="60" t="s">
        <v>27</v>
      </c>
      <c r="L39" s="60" t="s">
        <v>27</v>
      </c>
      <c r="M39" s="60" t="s">
        <v>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60" t="s">
        <v>27</v>
      </c>
      <c r="C40" s="60" t="s">
        <v>27</v>
      </c>
      <c r="D40" s="60" t="s">
        <v>27</v>
      </c>
      <c r="E40" s="78" t="s">
        <v>27</v>
      </c>
      <c r="F40" s="79" t="s">
        <v>27</v>
      </c>
      <c r="G40" s="61" t="s">
        <v>27</v>
      </c>
      <c r="H40" s="60" t="s">
        <v>27</v>
      </c>
      <c r="I40" s="60" t="s">
        <v>27</v>
      </c>
      <c r="J40" s="60" t="s">
        <v>27</v>
      </c>
      <c r="K40" s="60" t="s">
        <v>27</v>
      </c>
      <c r="L40" s="60" t="s">
        <v>27</v>
      </c>
      <c r="M40" s="60" t="s">
        <v>27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60" t="s">
        <v>27</v>
      </c>
      <c r="C41" s="60" t="s">
        <v>27</v>
      </c>
      <c r="D41" s="60" t="s">
        <v>27</v>
      </c>
      <c r="E41" s="78" t="s">
        <v>218</v>
      </c>
      <c r="F41" s="79" t="s">
        <v>218</v>
      </c>
      <c r="G41" s="61" t="s">
        <v>218</v>
      </c>
      <c r="H41" s="60" t="s">
        <v>27</v>
      </c>
      <c r="I41" s="60" t="s">
        <v>27</v>
      </c>
      <c r="J41" s="60" t="s">
        <v>27</v>
      </c>
      <c r="K41" s="60" t="s">
        <v>27</v>
      </c>
      <c r="L41" s="60" t="s">
        <v>27</v>
      </c>
      <c r="M41" s="60" t="s">
        <v>27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x14ac:dyDescent="0.25">
      <c r="O42" s="283"/>
      <c r="P42" s="283"/>
      <c r="Q42" s="283"/>
      <c r="R42" s="283"/>
      <c r="S42" s="283"/>
      <c r="T42" s="283"/>
      <c r="U42" s="283"/>
      <c r="V42" s="283"/>
      <c r="W42" s="283"/>
      <c r="X42" s="283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7109375" style="32" customWidth="1"/>
    <col min="2" max="13" width="10" style="32" customWidth="1"/>
    <col min="14" max="14" width="9.140625" style="32"/>
    <col min="15" max="15" width="12.140625" style="32" customWidth="1"/>
    <col min="16" max="23" width="11.85546875" style="32" bestFit="1" customWidth="1"/>
    <col min="24" max="24" width="10" style="32" bestFit="1" customWidth="1"/>
    <col min="25" max="25" width="11.42578125" style="32" bestFit="1" customWidth="1"/>
    <col min="26" max="16384" width="9.140625" style="32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208"/>
      <c r="L3" s="209"/>
      <c r="M3" s="36"/>
    </row>
    <row r="4" spans="1:26" ht="12" customHeight="1" x14ac:dyDescent="0.25">
      <c r="A4" s="281" t="s">
        <v>198</v>
      </c>
      <c r="B4" s="36"/>
      <c r="C4" s="37"/>
      <c r="D4" s="36"/>
      <c r="E4" s="36"/>
      <c r="F4" s="37"/>
      <c r="G4" s="36"/>
      <c r="H4" s="36"/>
      <c r="I4" s="37"/>
      <c r="J4" s="36"/>
      <c r="K4" s="208"/>
      <c r="L4" s="209"/>
      <c r="M4" s="36"/>
    </row>
    <row r="5" spans="1:26" ht="12" customHeight="1" x14ac:dyDescent="0.25">
      <c r="A5" s="39"/>
      <c r="B5" s="320" t="s">
        <v>95</v>
      </c>
      <c r="C5" s="321"/>
      <c r="D5" s="322"/>
      <c r="E5" s="320" t="s">
        <v>96</v>
      </c>
      <c r="F5" s="321"/>
      <c r="G5" s="322"/>
      <c r="H5" s="314" t="s">
        <v>97</v>
      </c>
      <c r="I5" s="315"/>
      <c r="J5" s="316"/>
      <c r="K5" s="314" t="s">
        <v>98</v>
      </c>
      <c r="L5" s="315"/>
      <c r="M5" s="316"/>
    </row>
    <row r="6" spans="1:26" ht="12" customHeight="1" x14ac:dyDescent="0.25">
      <c r="A6" s="45"/>
      <c r="B6" s="323"/>
      <c r="C6" s="324"/>
      <c r="D6" s="325"/>
      <c r="E6" s="323"/>
      <c r="F6" s="324"/>
      <c r="G6" s="325"/>
      <c r="H6" s="317"/>
      <c r="I6" s="318"/>
      <c r="J6" s="319"/>
      <c r="K6" s="317"/>
      <c r="L6" s="318"/>
      <c r="M6" s="319"/>
    </row>
    <row r="7" spans="1:26" ht="12" customHeight="1" x14ac:dyDescent="0.25">
      <c r="A7" s="45" t="s">
        <v>3</v>
      </c>
      <c r="B7" s="47" t="s">
        <v>4</v>
      </c>
      <c r="C7" s="8" t="s">
        <v>5</v>
      </c>
      <c r="D7" s="7" t="s">
        <v>6</v>
      </c>
      <c r="E7" s="7" t="s">
        <v>4</v>
      </c>
      <c r="F7" s="8" t="s">
        <v>5</v>
      </c>
      <c r="G7" s="7" t="s">
        <v>6</v>
      </c>
      <c r="H7" s="7" t="s">
        <v>4</v>
      </c>
      <c r="I7" s="8" t="s">
        <v>5</v>
      </c>
      <c r="J7" s="7" t="s">
        <v>6</v>
      </c>
      <c r="K7" s="7" t="s">
        <v>4</v>
      </c>
      <c r="L7" s="8" t="s">
        <v>5</v>
      </c>
      <c r="M7" s="7" t="s">
        <v>6</v>
      </c>
    </row>
    <row r="8" spans="1:26" ht="12" customHeight="1" x14ac:dyDescent="0.25">
      <c r="A8" s="45"/>
      <c r="B8" s="47" t="s">
        <v>7</v>
      </c>
      <c r="C8" s="10"/>
      <c r="D8" s="11"/>
      <c r="E8" s="9" t="s">
        <v>7</v>
      </c>
      <c r="F8" s="10"/>
      <c r="G8" s="11"/>
      <c r="H8" s="9" t="s">
        <v>7</v>
      </c>
      <c r="I8" s="10"/>
      <c r="J8" s="11"/>
      <c r="K8" s="9" t="s">
        <v>7</v>
      </c>
      <c r="L8" s="10"/>
      <c r="M8" s="11"/>
    </row>
    <row r="9" spans="1:26" ht="12" customHeight="1" x14ac:dyDescent="0.25">
      <c r="A9" s="49"/>
      <c r="B9" s="51" t="s">
        <v>8</v>
      </c>
      <c r="C9" s="14" t="s">
        <v>9</v>
      </c>
      <c r="D9" s="13" t="s">
        <v>10</v>
      </c>
      <c r="E9" s="13" t="s">
        <v>8</v>
      </c>
      <c r="F9" s="14" t="s">
        <v>9</v>
      </c>
      <c r="G9" s="13" t="s">
        <v>10</v>
      </c>
      <c r="H9" s="13" t="s">
        <v>8</v>
      </c>
      <c r="I9" s="14" t="s">
        <v>9</v>
      </c>
      <c r="J9" s="13" t="s">
        <v>10</v>
      </c>
      <c r="K9" s="13" t="s">
        <v>8</v>
      </c>
      <c r="L9" s="14" t="s">
        <v>9</v>
      </c>
      <c r="M9" s="13" t="s">
        <v>10</v>
      </c>
    </row>
    <row r="10" spans="1:26" ht="12" customHeight="1" x14ac:dyDescent="0.25">
      <c r="A10" s="52" t="s">
        <v>11</v>
      </c>
      <c r="B10" s="53">
        <v>1</v>
      </c>
      <c r="C10" s="16">
        <v>2</v>
      </c>
      <c r="D10" s="16">
        <v>3</v>
      </c>
      <c r="E10" s="16">
        <v>4</v>
      </c>
      <c r="F10" s="16">
        <v>5</v>
      </c>
      <c r="G10" s="16">
        <v>6</v>
      </c>
      <c r="H10" s="16">
        <v>7</v>
      </c>
      <c r="I10" s="16">
        <v>8</v>
      </c>
      <c r="J10" s="16">
        <v>9</v>
      </c>
      <c r="K10" s="16">
        <v>10</v>
      </c>
      <c r="L10" s="16">
        <v>11</v>
      </c>
      <c r="M10" s="16">
        <v>12</v>
      </c>
    </row>
    <row r="11" spans="1:26" ht="12" customHeight="1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26" ht="12" customHeight="1" x14ac:dyDescent="0.25">
      <c r="A12" s="54" t="s">
        <v>12</v>
      </c>
      <c r="B12" s="76">
        <v>208.68</v>
      </c>
      <c r="C12" s="173">
        <v>403.06</v>
      </c>
      <c r="D12" s="76">
        <f>C12/B12</f>
        <v>1.9314740272187081</v>
      </c>
      <c r="E12" s="76">
        <v>38.527000000000008</v>
      </c>
      <c r="F12" s="173">
        <v>132.09099999999998</v>
      </c>
      <c r="G12" s="76">
        <f>F12/E12</f>
        <v>3.4285306408492735</v>
      </c>
      <c r="H12" s="76">
        <v>5974.0364999999993</v>
      </c>
      <c r="I12" s="173">
        <v>4502.0629999999992</v>
      </c>
      <c r="J12" s="76">
        <f>I12/H12</f>
        <v>0.75360487000707144</v>
      </c>
      <c r="K12" s="76">
        <v>218.89449999999999</v>
      </c>
      <c r="L12" s="173">
        <v>1450.8530000000001</v>
      </c>
      <c r="M12" s="76">
        <f>L12/K12</f>
        <v>6.6280925285925418</v>
      </c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</row>
    <row r="13" spans="1:26" ht="12" customHeight="1" x14ac:dyDescent="0.25">
      <c r="A13" s="54"/>
      <c r="B13" s="185"/>
      <c r="C13" s="186"/>
      <c r="D13" s="76"/>
      <c r="E13" s="185"/>
      <c r="F13" s="186"/>
      <c r="G13" s="76"/>
      <c r="H13" s="185"/>
      <c r="I13" s="186"/>
      <c r="J13" s="76"/>
      <c r="K13" s="210"/>
      <c r="L13" s="211"/>
      <c r="M13" s="76"/>
      <c r="O13"/>
      <c r="P13" s="280"/>
      <c r="Q13" s="280"/>
      <c r="R13"/>
      <c r="S13" s="280"/>
      <c r="T13" s="280"/>
      <c r="U13"/>
      <c r="V13" s="280"/>
      <c r="W13" s="280"/>
      <c r="X13"/>
      <c r="Y13" s="280"/>
      <c r="Z13" s="280"/>
    </row>
    <row r="14" spans="1:26" ht="12" customHeight="1" x14ac:dyDescent="0.25">
      <c r="A14" s="58" t="s">
        <v>13</v>
      </c>
      <c r="B14" s="60" t="s">
        <v>27</v>
      </c>
      <c r="C14" s="60" t="s">
        <v>27</v>
      </c>
      <c r="D14" s="60" t="s">
        <v>27</v>
      </c>
      <c r="E14" s="61">
        <v>4.5337000000000005</v>
      </c>
      <c r="F14" s="174">
        <v>1.7410000000000001</v>
      </c>
      <c r="G14" s="61">
        <f>F14/E14</f>
        <v>0.38401305776738642</v>
      </c>
      <c r="H14" s="78">
        <v>126.66399999999999</v>
      </c>
      <c r="I14" s="79">
        <v>12.225999999999999</v>
      </c>
      <c r="J14" s="61">
        <f>I14/H14</f>
        <v>9.6523084696519934E-2</v>
      </c>
      <c r="K14" s="61">
        <v>46.849499999999999</v>
      </c>
      <c r="L14" s="174">
        <v>362.45699999999999</v>
      </c>
      <c r="M14" s="61">
        <f>L14/K14</f>
        <v>7.7366247238497747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14</v>
      </c>
      <c r="B15" s="60" t="s">
        <v>27</v>
      </c>
      <c r="C15" s="60" t="s">
        <v>27</v>
      </c>
      <c r="D15" s="60" t="s">
        <v>27</v>
      </c>
      <c r="E15" s="61">
        <v>14.7569</v>
      </c>
      <c r="F15" s="174">
        <v>72.7</v>
      </c>
      <c r="G15" s="61">
        <f t="shared" ref="G15:G18" si="0">F15/E15</f>
        <v>4.9265089551328529</v>
      </c>
      <c r="H15" s="78">
        <v>410.59129999999993</v>
      </c>
      <c r="I15" s="79">
        <v>281.07</v>
      </c>
      <c r="J15" s="61">
        <f t="shared" ref="J15:J21" si="1">I15/H15</f>
        <v>0.68454933165900023</v>
      </c>
      <c r="K15" s="78">
        <v>62.637799999999999</v>
      </c>
      <c r="L15" s="79">
        <v>476.45799999999997</v>
      </c>
      <c r="M15" s="61">
        <f t="shared" ref="M15:M21" si="2">L15/K15</f>
        <v>7.606557062987525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15</v>
      </c>
      <c r="B16" s="60" t="s">
        <v>27</v>
      </c>
      <c r="C16" s="60" t="s">
        <v>27</v>
      </c>
      <c r="D16" s="60" t="s">
        <v>27</v>
      </c>
      <c r="E16" s="60" t="s">
        <v>27</v>
      </c>
      <c r="F16" s="60" t="s">
        <v>27</v>
      </c>
      <c r="G16" s="60" t="s">
        <v>27</v>
      </c>
      <c r="H16" s="78">
        <v>540.06000000000006</v>
      </c>
      <c r="I16" s="79">
        <v>204.57000000000002</v>
      </c>
      <c r="J16" s="61">
        <f t="shared" si="1"/>
        <v>0.37879124541717585</v>
      </c>
      <c r="K16" s="78">
        <v>49.7851</v>
      </c>
      <c r="L16" s="79">
        <v>97.146999999999991</v>
      </c>
      <c r="M16" s="61">
        <f t="shared" si="2"/>
        <v>1.9513268025975641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16</v>
      </c>
      <c r="B17" s="60" t="s">
        <v>218</v>
      </c>
      <c r="C17" s="60" t="s">
        <v>218</v>
      </c>
      <c r="D17" s="61" t="s">
        <v>218</v>
      </c>
      <c r="E17" s="78" t="s">
        <v>218</v>
      </c>
      <c r="F17" s="79" t="s">
        <v>218</v>
      </c>
      <c r="G17" s="61" t="s">
        <v>218</v>
      </c>
      <c r="H17" s="78">
        <v>615.32639999999981</v>
      </c>
      <c r="I17" s="79">
        <v>371.27600000000001</v>
      </c>
      <c r="J17" s="61">
        <f t="shared" si="1"/>
        <v>0.60338057980284954</v>
      </c>
      <c r="K17" s="78">
        <v>21.848499999999998</v>
      </c>
      <c r="L17" s="79">
        <v>376.53199999999998</v>
      </c>
      <c r="M17" s="61">
        <f t="shared" si="2"/>
        <v>17.233768908620728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17</v>
      </c>
      <c r="B18" s="60" t="s">
        <v>27</v>
      </c>
      <c r="C18" s="60" t="s">
        <v>27</v>
      </c>
      <c r="D18" s="60" t="s">
        <v>27</v>
      </c>
      <c r="E18" s="60">
        <v>18.2011</v>
      </c>
      <c r="F18" s="98">
        <v>54.6</v>
      </c>
      <c r="G18" s="61">
        <f t="shared" si="0"/>
        <v>2.9998186922768406</v>
      </c>
      <c r="H18" s="78">
        <v>857.82560000000001</v>
      </c>
      <c r="I18" s="79">
        <v>258.81099999999998</v>
      </c>
      <c r="J18" s="61">
        <f t="shared" si="1"/>
        <v>0.30170584790195115</v>
      </c>
      <c r="K18" s="78" t="s">
        <v>218</v>
      </c>
      <c r="L18" s="79" t="s">
        <v>218</v>
      </c>
      <c r="M18" s="61" t="s">
        <v>218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18</v>
      </c>
      <c r="B19" s="60" t="s">
        <v>218</v>
      </c>
      <c r="C19" s="60" t="s">
        <v>218</v>
      </c>
      <c r="D19" s="61" t="s">
        <v>218</v>
      </c>
      <c r="E19" s="61" t="s">
        <v>27</v>
      </c>
      <c r="F19" s="61" t="s">
        <v>27</v>
      </c>
      <c r="G19" s="60" t="s">
        <v>27</v>
      </c>
      <c r="H19" s="78">
        <v>796.74809999999979</v>
      </c>
      <c r="I19" s="79">
        <v>468.77500000000003</v>
      </c>
      <c r="J19" s="61">
        <f t="shared" si="1"/>
        <v>0.58836036132373604</v>
      </c>
      <c r="K19" s="61" t="s">
        <v>218</v>
      </c>
      <c r="L19" s="174" t="s">
        <v>218</v>
      </c>
      <c r="M19" s="61" t="s">
        <v>218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19</v>
      </c>
      <c r="B20" s="61">
        <v>146.75</v>
      </c>
      <c r="C20" s="174">
        <v>347</v>
      </c>
      <c r="D20" s="61">
        <f t="shared" ref="D20" si="3">C20/B20</f>
        <v>2.364565587734242</v>
      </c>
      <c r="E20" s="60" t="s">
        <v>218</v>
      </c>
      <c r="F20" s="98" t="s">
        <v>218</v>
      </c>
      <c r="G20" s="61" t="s">
        <v>218</v>
      </c>
      <c r="H20" s="78">
        <v>2171.4994999999999</v>
      </c>
      <c r="I20" s="79">
        <v>2703.9339999999993</v>
      </c>
      <c r="J20" s="61">
        <f t="shared" si="1"/>
        <v>1.2451920896136515</v>
      </c>
      <c r="K20" s="78">
        <v>5.9847999999999999</v>
      </c>
      <c r="L20" s="79">
        <v>22.438999999999997</v>
      </c>
      <c r="M20" s="61">
        <f t="shared" si="2"/>
        <v>3.7493316401550589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 t="s">
        <v>20</v>
      </c>
      <c r="B21" s="61" t="s">
        <v>218</v>
      </c>
      <c r="C21" s="61" t="s">
        <v>218</v>
      </c>
      <c r="D21" s="61" t="s">
        <v>218</v>
      </c>
      <c r="E21" s="78" t="s">
        <v>27</v>
      </c>
      <c r="F21" s="79" t="s">
        <v>27</v>
      </c>
      <c r="G21" s="60" t="s">
        <v>27</v>
      </c>
      <c r="H21" s="78">
        <v>455.32160000000005</v>
      </c>
      <c r="I21" s="79">
        <v>201.40099999999998</v>
      </c>
      <c r="J21" s="61">
        <f t="shared" si="1"/>
        <v>0.44232691794107715</v>
      </c>
      <c r="K21" s="78">
        <v>16.1752</v>
      </c>
      <c r="L21" s="79">
        <v>65.225999999999999</v>
      </c>
      <c r="M21" s="61">
        <f t="shared" si="2"/>
        <v>4.0324694594193575</v>
      </c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</row>
    <row r="22" spans="1:26" ht="12" customHeight="1" x14ac:dyDescent="0.25">
      <c r="A22" s="58"/>
      <c r="B22" s="62"/>
      <c r="C22" s="62"/>
      <c r="D22" s="62"/>
      <c r="E22" s="62"/>
      <c r="F22" s="63"/>
      <c r="G22" s="62"/>
      <c r="H22" s="34"/>
      <c r="I22" s="34"/>
      <c r="J22" s="62"/>
      <c r="K22" s="212"/>
      <c r="L22" s="212"/>
      <c r="M22" s="212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</row>
    <row r="23" spans="1:26" ht="12" customHeight="1" x14ac:dyDescent="0.25">
      <c r="A23" s="58"/>
      <c r="B23" s="62"/>
      <c r="C23" s="63"/>
      <c r="D23" s="62"/>
      <c r="E23" s="62"/>
      <c r="F23" s="63"/>
      <c r="G23" s="62"/>
      <c r="H23" s="62"/>
      <c r="I23" s="63"/>
      <c r="J23" s="62"/>
      <c r="K23" s="212"/>
      <c r="L23" s="212"/>
      <c r="M23" s="212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</row>
    <row r="24" spans="1:26" ht="12" customHeight="1" x14ac:dyDescent="0.25">
      <c r="A24" s="58"/>
      <c r="B24" s="62"/>
      <c r="C24" s="63"/>
      <c r="D24" s="62"/>
      <c r="E24" s="62"/>
      <c r="F24" s="63"/>
      <c r="G24" s="62"/>
      <c r="H24" s="62"/>
      <c r="I24" s="63"/>
      <c r="J24" s="62"/>
      <c r="K24" s="213"/>
      <c r="L24" s="212"/>
      <c r="M24" s="213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</row>
    <row r="25" spans="1:26" ht="12" customHeight="1" x14ac:dyDescent="0.25">
      <c r="A25" s="281" t="s">
        <v>199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</row>
    <row r="26" spans="1:26" ht="21.95" customHeight="1" x14ac:dyDescent="0.25">
      <c r="A26" s="39" t="s">
        <v>0</v>
      </c>
      <c r="B26" s="43" t="s">
        <v>102</v>
      </c>
      <c r="C26" s="44"/>
      <c r="D26" s="4"/>
      <c r="E26" s="40" t="s">
        <v>99</v>
      </c>
      <c r="F26" s="41"/>
      <c r="G26" s="42"/>
      <c r="H26" s="40" t="s">
        <v>100</v>
      </c>
      <c r="I26" s="41"/>
      <c r="J26" s="42"/>
      <c r="K26" s="40" t="s">
        <v>101</v>
      </c>
      <c r="L26" s="41"/>
      <c r="M26" s="42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</row>
    <row r="30" spans="1:26" ht="12" customHeight="1" x14ac:dyDescent="0.25">
      <c r="A30" s="52" t="s">
        <v>11</v>
      </c>
      <c r="B30" s="53">
        <v>1</v>
      </c>
      <c r="C30" s="16">
        <v>2</v>
      </c>
      <c r="D30" s="16">
        <v>3</v>
      </c>
      <c r="E30" s="16">
        <v>4</v>
      </c>
      <c r="F30" s="16">
        <v>5</v>
      </c>
      <c r="G30" s="16">
        <v>6</v>
      </c>
      <c r="H30" s="16">
        <v>7</v>
      </c>
      <c r="I30" s="16">
        <v>8</v>
      </c>
      <c r="J30" s="16">
        <v>9</v>
      </c>
      <c r="K30" s="16">
        <v>10</v>
      </c>
      <c r="L30" s="16">
        <v>11</v>
      </c>
      <c r="M30" s="16">
        <v>12</v>
      </c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</row>
    <row r="31" spans="1:26" ht="12" customHeight="1" x14ac:dyDescent="0.25">
      <c r="A31" s="34"/>
      <c r="B31" s="34"/>
      <c r="C31" s="34"/>
      <c r="D31" s="34"/>
      <c r="E31" s="214"/>
      <c r="F31" s="214"/>
      <c r="G31" s="214"/>
      <c r="H31" s="214"/>
      <c r="I31" s="214"/>
      <c r="J31" s="214"/>
      <c r="K31" s="34"/>
      <c r="L31" s="34"/>
      <c r="M31" s="3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</row>
    <row r="32" spans="1:26" ht="12" customHeight="1" x14ac:dyDescent="0.25">
      <c r="A32" s="54" t="s">
        <v>12</v>
      </c>
      <c r="B32" s="76" t="s">
        <v>218</v>
      </c>
      <c r="C32" s="76" t="s">
        <v>218</v>
      </c>
      <c r="D32" s="76" t="s">
        <v>218</v>
      </c>
      <c r="E32" s="76">
        <v>8995.8569000000007</v>
      </c>
      <c r="F32" s="173">
        <v>46242.864999999998</v>
      </c>
      <c r="G32" s="76">
        <f>F32/E32</f>
        <v>5.1404624944623114</v>
      </c>
      <c r="H32" s="76">
        <v>8799.5790000000015</v>
      </c>
      <c r="I32" s="173">
        <v>45492.894999999997</v>
      </c>
      <c r="J32" s="76">
        <f>I32/H32</f>
        <v>5.1698944915432872</v>
      </c>
      <c r="K32" s="76">
        <v>497146.00189999992</v>
      </c>
      <c r="L32" s="173">
        <v>1312177.3879999993</v>
      </c>
      <c r="M32" s="76">
        <f>L32/K32</f>
        <v>2.6394205786330383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/>
      <c r="B33" s="207"/>
      <c r="C33" s="191"/>
      <c r="D33" s="76"/>
      <c r="E33" s="78"/>
      <c r="F33" s="79"/>
      <c r="G33" s="76"/>
      <c r="H33" s="30"/>
      <c r="I33" s="191"/>
      <c r="J33" s="76"/>
      <c r="K33" s="215"/>
      <c r="L33" s="216"/>
      <c r="M33" s="76"/>
      <c r="O33"/>
      <c r="P33" s="280"/>
      <c r="Q33" s="280"/>
      <c r="R33"/>
      <c r="S33" s="280"/>
      <c r="T33" s="280"/>
      <c r="U33"/>
      <c r="V33" s="280"/>
      <c r="W33" s="280"/>
      <c r="X33"/>
      <c r="Y33" s="280"/>
      <c r="Z33" s="280"/>
    </row>
    <row r="34" spans="1:26" ht="12" customHeight="1" x14ac:dyDescent="0.25">
      <c r="A34" s="58" t="s">
        <v>13</v>
      </c>
      <c r="B34" s="61" t="s">
        <v>27</v>
      </c>
      <c r="C34" s="186" t="s">
        <v>27</v>
      </c>
      <c r="D34" s="186" t="s">
        <v>27</v>
      </c>
      <c r="E34" s="78">
        <v>1543.5880999999995</v>
      </c>
      <c r="F34" s="79">
        <v>6492.4419999999991</v>
      </c>
      <c r="G34" s="61">
        <f>F34/E34</f>
        <v>4.2060715549698795</v>
      </c>
      <c r="H34" s="78">
        <v>1479.2597999999996</v>
      </c>
      <c r="I34" s="79">
        <v>6396.0149999999994</v>
      </c>
      <c r="J34" s="61">
        <f>I34/H34</f>
        <v>4.3237942381723622</v>
      </c>
      <c r="K34" s="78">
        <v>8468.2111999999997</v>
      </c>
      <c r="L34" s="79">
        <v>17656.996999999996</v>
      </c>
      <c r="M34" s="61">
        <f>L34/K34</f>
        <v>2.0850917133479143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61" t="s">
        <v>27</v>
      </c>
      <c r="C35" s="60" t="s">
        <v>27</v>
      </c>
      <c r="D35" s="60" t="s">
        <v>27</v>
      </c>
      <c r="E35" s="78">
        <v>1771.1061999999999</v>
      </c>
      <c r="F35" s="79">
        <v>8724.6659999999993</v>
      </c>
      <c r="G35" s="61">
        <f t="shared" ref="G35:G41" si="4">F35/E35</f>
        <v>4.9261111501952843</v>
      </c>
      <c r="H35" s="78">
        <v>1768.2983999999999</v>
      </c>
      <c r="I35" s="79">
        <v>8723.15</v>
      </c>
      <c r="J35" s="61">
        <f t="shared" ref="J35:J41" si="5">I35/H35</f>
        <v>4.9330757749936325</v>
      </c>
      <c r="K35" s="78">
        <v>10068.084899999996</v>
      </c>
      <c r="L35" s="79">
        <v>18687.088</v>
      </c>
      <c r="M35" s="61">
        <f t="shared" ref="M35:M41" si="6">L35/K35</f>
        <v>1.8560717540234495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61" t="s">
        <v>218</v>
      </c>
      <c r="C36" s="60" t="s">
        <v>218</v>
      </c>
      <c r="D36" s="60" t="s">
        <v>218</v>
      </c>
      <c r="E36" s="78">
        <v>45.69189999999999</v>
      </c>
      <c r="F36" s="79">
        <v>325.20600000000002</v>
      </c>
      <c r="G36" s="61">
        <f t="shared" si="4"/>
        <v>7.1173665354253179</v>
      </c>
      <c r="H36" s="78">
        <v>45.69189999999999</v>
      </c>
      <c r="I36" s="79">
        <v>325.20600000000002</v>
      </c>
      <c r="J36" s="61">
        <f t="shared" si="5"/>
        <v>7.1173665354253179</v>
      </c>
      <c r="K36" s="78">
        <v>44156.259200000015</v>
      </c>
      <c r="L36" s="79">
        <v>86889.365999999995</v>
      </c>
      <c r="M36" s="61">
        <f t="shared" si="6"/>
        <v>1.967770086828369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61" t="s">
        <v>27</v>
      </c>
      <c r="C37" s="60" t="s">
        <v>27</v>
      </c>
      <c r="D37" s="60" t="s">
        <v>27</v>
      </c>
      <c r="E37" s="78">
        <v>3948.4543000000021</v>
      </c>
      <c r="F37" s="79">
        <v>22025.448999999997</v>
      </c>
      <c r="G37" s="61">
        <f t="shared" si="4"/>
        <v>5.5782458973882472</v>
      </c>
      <c r="H37" s="78">
        <v>3833.4539000000022</v>
      </c>
      <c r="I37" s="79">
        <v>21417.450999999997</v>
      </c>
      <c r="J37" s="61">
        <f t="shared" si="5"/>
        <v>5.5869854075980889</v>
      </c>
      <c r="K37" s="78">
        <v>10478.387599999996</v>
      </c>
      <c r="L37" s="79">
        <v>18980.785000000014</v>
      </c>
      <c r="M37" s="61">
        <f t="shared" si="6"/>
        <v>1.8114223031795484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61" t="s">
        <v>27</v>
      </c>
      <c r="C38" s="60" t="s">
        <v>27</v>
      </c>
      <c r="D38" s="60" t="s">
        <v>27</v>
      </c>
      <c r="E38" s="78">
        <v>5.6474000000000002</v>
      </c>
      <c r="F38" s="79">
        <v>39.630000000000003</v>
      </c>
      <c r="G38" s="61">
        <f t="shared" si="4"/>
        <v>7.0173885327761454</v>
      </c>
      <c r="H38" s="78">
        <v>5.6474000000000002</v>
      </c>
      <c r="I38" s="79">
        <v>39.630000000000003</v>
      </c>
      <c r="J38" s="61">
        <f t="shared" si="5"/>
        <v>7.0173885327761454</v>
      </c>
      <c r="K38" s="78">
        <v>99926.493099999905</v>
      </c>
      <c r="L38" s="79">
        <v>384288.81099999993</v>
      </c>
      <c r="M38" s="61">
        <f t="shared" si="6"/>
        <v>3.8457149758615947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61" t="s">
        <v>27</v>
      </c>
      <c r="C39" s="186" t="s">
        <v>27</v>
      </c>
      <c r="D39" s="186" t="s">
        <v>27</v>
      </c>
      <c r="E39" s="78">
        <v>709.42199999999991</v>
      </c>
      <c r="F39" s="79">
        <v>2055.4789999999994</v>
      </c>
      <c r="G39" s="61">
        <f t="shared" si="4"/>
        <v>2.8973995731736535</v>
      </c>
      <c r="H39" s="78">
        <v>708.88119999999992</v>
      </c>
      <c r="I39" s="79">
        <v>2054.6359999999995</v>
      </c>
      <c r="J39" s="61">
        <f t="shared" si="5"/>
        <v>2.8984207791093906</v>
      </c>
      <c r="K39" s="78">
        <v>122050.54869999984</v>
      </c>
      <c r="L39" s="79">
        <v>303326.78999999963</v>
      </c>
      <c r="M39" s="61">
        <f t="shared" si="6"/>
        <v>2.485255439085134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61" t="s">
        <v>27</v>
      </c>
      <c r="C40" s="60" t="s">
        <v>27</v>
      </c>
      <c r="D40" s="60" t="s">
        <v>27</v>
      </c>
      <c r="E40" s="78">
        <v>44.626200000000004</v>
      </c>
      <c r="F40" s="79">
        <v>80.989000000000004</v>
      </c>
      <c r="G40" s="61">
        <f t="shared" si="4"/>
        <v>1.814830749649309</v>
      </c>
      <c r="H40" s="78">
        <v>44.626200000000004</v>
      </c>
      <c r="I40" s="79">
        <v>80.989000000000004</v>
      </c>
      <c r="J40" s="61">
        <f t="shared" si="5"/>
        <v>1.814830749649309</v>
      </c>
      <c r="K40" s="78">
        <v>142399.48690000016</v>
      </c>
      <c r="L40" s="79">
        <v>342056.45899999974</v>
      </c>
      <c r="M40" s="61">
        <f t="shared" si="6"/>
        <v>2.4020905302854665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61" t="s">
        <v>27</v>
      </c>
      <c r="C41" s="60" t="s">
        <v>27</v>
      </c>
      <c r="D41" s="60" t="s">
        <v>27</v>
      </c>
      <c r="E41" s="78">
        <v>927.32079999999974</v>
      </c>
      <c r="F41" s="79">
        <v>6499.003999999999</v>
      </c>
      <c r="G41" s="61">
        <f t="shared" si="4"/>
        <v>7.008366468216825</v>
      </c>
      <c r="H41" s="78">
        <v>913.72019999999975</v>
      </c>
      <c r="I41" s="79">
        <v>6455.8179999999993</v>
      </c>
      <c r="J41" s="61">
        <f t="shared" si="5"/>
        <v>7.0654211212579092</v>
      </c>
      <c r="K41" s="78">
        <v>59598.530299999955</v>
      </c>
      <c r="L41" s="79">
        <v>140291.09199999992</v>
      </c>
      <c r="M41" s="61">
        <f t="shared" si="6"/>
        <v>2.3539354291761794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ht="12" customHeight="1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</sheetData>
  <mergeCells count="5">
    <mergeCell ref="B5:D6"/>
    <mergeCell ref="E5:G6"/>
    <mergeCell ref="H5:J6"/>
    <mergeCell ref="K5:M6"/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zoomScaleNormal="100" workbookViewId="0">
      <selection sqref="A1:M2"/>
    </sheetView>
  </sheetViews>
  <sheetFormatPr defaultRowHeight="15" x14ac:dyDescent="0.25"/>
  <cols>
    <col min="1" max="1" width="17.5703125" customWidth="1"/>
    <col min="2" max="2" width="11.5703125" customWidth="1"/>
    <col min="3" max="3" width="12.7109375" customWidth="1"/>
    <col min="4" max="4" width="9.5703125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281" t="s">
        <v>200</v>
      </c>
      <c r="B3" s="36"/>
      <c r="C3" s="36"/>
      <c r="D3" s="36"/>
      <c r="E3" s="36"/>
      <c r="F3" s="36"/>
      <c r="G3" s="36"/>
      <c r="H3" s="36"/>
      <c r="I3" s="36"/>
      <c r="J3" s="36"/>
      <c r="K3" s="32"/>
    </row>
    <row r="4" spans="1:26" ht="12" customHeight="1" x14ac:dyDescent="0.25">
      <c r="A4" s="230" t="s">
        <v>0</v>
      </c>
      <c r="B4" s="330" t="s">
        <v>121</v>
      </c>
      <c r="C4" s="218" t="s">
        <v>103</v>
      </c>
      <c r="D4" s="218"/>
      <c r="E4" s="218"/>
      <c r="F4" s="330" t="s">
        <v>116</v>
      </c>
      <c r="G4" s="218" t="s">
        <v>103</v>
      </c>
      <c r="H4" s="218"/>
      <c r="I4" s="218"/>
      <c r="J4" s="330" t="s">
        <v>120</v>
      </c>
      <c r="K4" s="32"/>
    </row>
    <row r="5" spans="1:26" ht="12" customHeight="1" x14ac:dyDescent="0.25">
      <c r="A5" s="45" t="s">
        <v>3</v>
      </c>
      <c r="B5" s="331"/>
      <c r="C5" s="220" t="s">
        <v>104</v>
      </c>
      <c r="D5" s="221" t="s">
        <v>105</v>
      </c>
      <c r="E5" s="220" t="s">
        <v>106</v>
      </c>
      <c r="F5" s="331"/>
      <c r="G5" s="220" t="s">
        <v>107</v>
      </c>
      <c r="H5" s="220" t="s">
        <v>108</v>
      </c>
      <c r="I5" s="220" t="s">
        <v>109</v>
      </c>
      <c r="J5" s="331"/>
      <c r="K5" s="32"/>
    </row>
    <row r="6" spans="1:26" ht="12" customHeight="1" x14ac:dyDescent="0.25">
      <c r="A6" s="231"/>
      <c r="B6" s="331"/>
      <c r="C6" s="220" t="s">
        <v>110</v>
      </c>
      <c r="D6" s="221" t="s">
        <v>111</v>
      </c>
      <c r="E6" s="220"/>
      <c r="F6" s="331"/>
      <c r="G6" s="220" t="s">
        <v>112</v>
      </c>
      <c r="H6" s="220" t="s">
        <v>112</v>
      </c>
      <c r="I6" s="220" t="s">
        <v>113</v>
      </c>
      <c r="J6" s="331"/>
      <c r="K6" s="32"/>
    </row>
    <row r="7" spans="1:26" ht="12" customHeight="1" x14ac:dyDescent="0.25">
      <c r="A7" s="231"/>
      <c r="B7" s="332"/>
      <c r="C7" s="220" t="s">
        <v>114</v>
      </c>
      <c r="D7" s="221" t="s">
        <v>0</v>
      </c>
      <c r="E7" s="220"/>
      <c r="F7" s="332"/>
      <c r="G7" s="222"/>
      <c r="H7" s="222"/>
      <c r="I7" s="220" t="s">
        <v>115</v>
      </c>
      <c r="J7" s="332"/>
      <c r="K7" s="32"/>
    </row>
    <row r="8" spans="1:26" ht="12" customHeight="1" x14ac:dyDescent="0.25">
      <c r="A8" s="232" t="s">
        <v>11</v>
      </c>
      <c r="B8" s="223">
        <v>1</v>
      </c>
      <c r="C8" s="190">
        <v>2</v>
      </c>
      <c r="D8" s="224">
        <v>3</v>
      </c>
      <c r="E8" s="190">
        <v>4</v>
      </c>
      <c r="F8" s="223">
        <v>5</v>
      </c>
      <c r="G8" s="190">
        <v>6</v>
      </c>
      <c r="H8" s="190">
        <v>7</v>
      </c>
      <c r="I8" s="190">
        <v>8</v>
      </c>
      <c r="J8" s="224">
        <v>9</v>
      </c>
      <c r="K8" s="32"/>
    </row>
    <row r="9" spans="1:26" ht="12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2"/>
    </row>
    <row r="10" spans="1:26" ht="12" customHeight="1" x14ac:dyDescent="0.25">
      <c r="A10" s="54" t="s">
        <v>12</v>
      </c>
      <c r="B10" s="76">
        <v>491.6583</v>
      </c>
      <c r="C10" s="76">
        <v>85.426999999999978</v>
      </c>
      <c r="D10" s="76">
        <v>288.67900000000003</v>
      </c>
      <c r="E10" s="76">
        <v>117.55229999999999</v>
      </c>
      <c r="F10" s="76">
        <v>9077.6559000000016</v>
      </c>
      <c r="G10" s="76">
        <v>8735.7119000000021</v>
      </c>
      <c r="H10" s="76">
        <v>206.47689999999997</v>
      </c>
      <c r="I10" s="76">
        <v>135.46710000000002</v>
      </c>
      <c r="J10" s="76">
        <f>F10+B10</f>
        <v>9569.3142000000007</v>
      </c>
      <c r="K10" s="32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</row>
    <row r="11" spans="1:26" ht="12" customHeight="1" x14ac:dyDescent="0.25">
      <c r="A11" s="54"/>
      <c r="B11" s="225"/>
      <c r="C11" s="225"/>
      <c r="D11" s="225"/>
      <c r="E11" s="225"/>
      <c r="F11" s="225"/>
      <c r="G11" s="225"/>
      <c r="H11" s="225"/>
      <c r="I11" s="225"/>
      <c r="J11" s="225"/>
      <c r="K11" s="32"/>
      <c r="P11" s="280"/>
      <c r="Q11" s="280"/>
      <c r="S11" s="280"/>
      <c r="T11" s="280"/>
      <c r="V11" s="280"/>
      <c r="W11" s="280"/>
      <c r="Y11" s="280"/>
      <c r="Z11" s="280"/>
    </row>
    <row r="12" spans="1:26" ht="12" customHeight="1" x14ac:dyDescent="0.25">
      <c r="A12" s="58" t="s">
        <v>13</v>
      </c>
      <c r="B12" s="78">
        <v>55.863199999999999</v>
      </c>
      <c r="C12" s="78">
        <v>12.762599999999999</v>
      </c>
      <c r="D12" s="78">
        <v>18.239999999999998</v>
      </c>
      <c r="E12" s="78">
        <v>24.860600000000005</v>
      </c>
      <c r="F12" s="78">
        <v>1552.1661000000001</v>
      </c>
      <c r="G12" s="78">
        <v>1466.0089</v>
      </c>
      <c r="H12" s="78">
        <v>64.456299999999999</v>
      </c>
      <c r="I12" s="78">
        <v>21.700900000000001</v>
      </c>
      <c r="J12" s="78">
        <f>F12+B12</f>
        <v>1608.0293000000001</v>
      </c>
      <c r="K12" s="32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</row>
    <row r="13" spans="1:26" ht="12" customHeight="1" x14ac:dyDescent="0.25">
      <c r="A13" s="58" t="s">
        <v>14</v>
      </c>
      <c r="B13" s="78">
        <v>110.5073</v>
      </c>
      <c r="C13" s="78">
        <v>14.8621</v>
      </c>
      <c r="D13" s="78">
        <v>88.469600000000014</v>
      </c>
      <c r="E13" s="78">
        <v>7.1755999999999993</v>
      </c>
      <c r="F13" s="78">
        <v>1776.3062</v>
      </c>
      <c r="G13" s="78">
        <v>1712.9085</v>
      </c>
      <c r="H13" s="78">
        <v>2.8077999999999999</v>
      </c>
      <c r="I13" s="78">
        <v>60.5899</v>
      </c>
      <c r="J13" s="78">
        <f t="shared" ref="J13:J19" si="0">F13+B13</f>
        <v>1886.8135</v>
      </c>
      <c r="K13" s="32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15</v>
      </c>
      <c r="B14" s="78">
        <v>1.4099000000000002</v>
      </c>
      <c r="C14" s="78" t="s">
        <v>218</v>
      </c>
      <c r="D14" s="78" t="s">
        <v>27</v>
      </c>
      <c r="E14" s="78" t="s">
        <v>218</v>
      </c>
      <c r="F14" s="78">
        <v>45.691900000000004</v>
      </c>
      <c r="G14" s="78">
        <v>45.3919</v>
      </c>
      <c r="H14" s="78" t="s">
        <v>27</v>
      </c>
      <c r="I14" s="78">
        <v>0.3</v>
      </c>
      <c r="J14" s="78">
        <f t="shared" si="0"/>
        <v>47.101800000000004</v>
      </c>
      <c r="K14" s="32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16</v>
      </c>
      <c r="B15" s="78">
        <v>216.21469999999997</v>
      </c>
      <c r="C15" s="78">
        <v>14.8428</v>
      </c>
      <c r="D15" s="78">
        <v>134.7722</v>
      </c>
      <c r="E15" s="78">
        <v>66.599699999999984</v>
      </c>
      <c r="F15" s="78">
        <v>3976.3643000000025</v>
      </c>
      <c r="G15" s="78">
        <v>3821.8549000000016</v>
      </c>
      <c r="H15" s="78">
        <v>125.07039999999999</v>
      </c>
      <c r="I15" s="78">
        <v>29.439</v>
      </c>
      <c r="J15" s="78">
        <f t="shared" si="0"/>
        <v>4192.5790000000025</v>
      </c>
      <c r="K15" s="32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17</v>
      </c>
      <c r="B16" s="78">
        <v>13.418499999999998</v>
      </c>
      <c r="C16" s="78" t="s">
        <v>27</v>
      </c>
      <c r="D16" s="78">
        <v>13.209999999999999</v>
      </c>
      <c r="E16" s="78">
        <v>0.20850000000000002</v>
      </c>
      <c r="F16" s="78">
        <v>5.6474000000000011</v>
      </c>
      <c r="G16" s="78" t="s">
        <v>27</v>
      </c>
      <c r="H16" s="78" t="s">
        <v>27</v>
      </c>
      <c r="I16" s="78">
        <v>5.6474000000000011</v>
      </c>
      <c r="J16" s="78">
        <f t="shared" si="0"/>
        <v>19.065899999999999</v>
      </c>
      <c r="K16" s="32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18</v>
      </c>
      <c r="B17" s="78">
        <v>45.017899999999997</v>
      </c>
      <c r="C17" s="78">
        <v>35.142699999999998</v>
      </c>
      <c r="D17" s="78">
        <v>4.4155999999999995</v>
      </c>
      <c r="E17" s="78">
        <v>5.4596</v>
      </c>
      <c r="F17" s="78">
        <v>720.28200000000004</v>
      </c>
      <c r="G17" s="78">
        <v>703.03460000000007</v>
      </c>
      <c r="H17" s="78">
        <v>0.54079999999999995</v>
      </c>
      <c r="I17" s="78">
        <v>16.706599999999998</v>
      </c>
      <c r="J17" s="78">
        <f t="shared" si="0"/>
        <v>765.29989999999998</v>
      </c>
      <c r="K17" s="32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19</v>
      </c>
      <c r="B18" s="78">
        <v>0.72050000000000003</v>
      </c>
      <c r="C18" s="78" t="s">
        <v>27</v>
      </c>
      <c r="D18" s="78" t="s">
        <v>218</v>
      </c>
      <c r="E18" s="78" t="s">
        <v>218</v>
      </c>
      <c r="F18" s="78">
        <v>44.626200000000004</v>
      </c>
      <c r="G18" s="78">
        <v>44.072900000000004</v>
      </c>
      <c r="H18" s="78" t="s">
        <v>27</v>
      </c>
      <c r="I18" s="78">
        <v>0.55330000000000001</v>
      </c>
      <c r="J18" s="78">
        <f t="shared" si="0"/>
        <v>45.346700000000006</v>
      </c>
      <c r="K18" s="32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20</v>
      </c>
      <c r="B19" s="78">
        <v>48.506299999999996</v>
      </c>
      <c r="C19" s="78" t="s">
        <v>218</v>
      </c>
      <c r="D19" s="78" t="s">
        <v>218</v>
      </c>
      <c r="E19" s="78" t="s">
        <v>218</v>
      </c>
      <c r="F19" s="78">
        <v>956.57179999999971</v>
      </c>
      <c r="G19" s="78">
        <v>942.4402</v>
      </c>
      <c r="H19" s="78">
        <v>13.601600000000001</v>
      </c>
      <c r="I19" s="78">
        <v>0.53</v>
      </c>
      <c r="J19" s="78">
        <f t="shared" si="0"/>
        <v>1005.0780999999997</v>
      </c>
      <c r="K19" s="32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/>
      <c r="B20" s="34"/>
      <c r="C20" s="34"/>
      <c r="D20" s="34"/>
      <c r="E20" s="34"/>
      <c r="F20" s="34"/>
      <c r="G20" s="34"/>
      <c r="H20" s="34"/>
      <c r="I20" s="34"/>
      <c r="J20" s="34"/>
      <c r="K20" s="32"/>
    </row>
    <row r="21" spans="1:26" ht="12" customHeigh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2"/>
    </row>
    <row r="22" spans="1:26" ht="12" customHeight="1" x14ac:dyDescent="0.25">
      <c r="A22" s="181"/>
      <c r="B22" s="33"/>
      <c r="C22" s="33"/>
      <c r="D22" s="34"/>
      <c r="E22" s="34"/>
      <c r="F22" s="34"/>
      <c r="G22" s="34"/>
      <c r="H22" s="34"/>
      <c r="I22" s="34"/>
      <c r="J22" s="34"/>
      <c r="K22" s="32"/>
    </row>
    <row r="23" spans="1:26" ht="12" customHeight="1" x14ac:dyDescent="0.25">
      <c r="A23" s="35"/>
      <c r="B23" s="36"/>
      <c r="C23" s="36"/>
      <c r="D23" s="34"/>
      <c r="E23" s="34"/>
      <c r="F23" s="34"/>
      <c r="G23" s="34"/>
      <c r="H23" s="34"/>
      <c r="I23" s="34"/>
      <c r="J23" s="34"/>
      <c r="K23" s="32"/>
    </row>
    <row r="24" spans="1:26" ht="12" customHeight="1" x14ac:dyDescent="0.25">
      <c r="A24" s="281" t="s">
        <v>201</v>
      </c>
      <c r="B24" s="36"/>
      <c r="C24" s="36"/>
      <c r="D24" s="34"/>
      <c r="E24" s="34"/>
      <c r="F24" s="34"/>
      <c r="G24" s="233"/>
      <c r="H24" s="34"/>
      <c r="I24" s="34"/>
      <c r="J24" s="34"/>
      <c r="K24" s="32"/>
    </row>
    <row r="25" spans="1:26" ht="12" customHeight="1" x14ac:dyDescent="0.25">
      <c r="A25" s="230" t="s">
        <v>0</v>
      </c>
      <c r="B25" s="326" t="s">
        <v>119</v>
      </c>
      <c r="C25" s="327"/>
      <c r="D25" s="34"/>
      <c r="E25" s="34"/>
      <c r="F25" s="34"/>
      <c r="G25" s="34"/>
      <c r="H25" s="34"/>
      <c r="I25" s="34"/>
      <c r="J25" s="34"/>
      <c r="K25" s="32"/>
    </row>
    <row r="26" spans="1:26" ht="12" customHeight="1" x14ac:dyDescent="0.25">
      <c r="A26" s="45" t="s">
        <v>3</v>
      </c>
      <c r="B26" s="328"/>
      <c r="C26" s="329"/>
      <c r="D26" s="34"/>
      <c r="E26" s="34"/>
      <c r="F26" s="34"/>
      <c r="G26" s="34"/>
      <c r="H26" s="34"/>
      <c r="I26" s="34"/>
      <c r="J26" s="34"/>
      <c r="K26" s="32"/>
    </row>
    <row r="27" spans="1:26" ht="12" customHeight="1" x14ac:dyDescent="0.25">
      <c r="A27" s="234"/>
      <c r="B27" s="226" t="s">
        <v>117</v>
      </c>
      <c r="C27" s="227" t="s">
        <v>118</v>
      </c>
      <c r="D27" s="34"/>
      <c r="E27" s="34"/>
      <c r="F27" s="34"/>
      <c r="G27" s="34"/>
      <c r="H27" s="34"/>
      <c r="I27" s="34"/>
      <c r="J27" s="34"/>
      <c r="K27" s="32"/>
    </row>
    <row r="28" spans="1:26" ht="12" customHeight="1" x14ac:dyDescent="0.25">
      <c r="A28" s="234" t="s">
        <v>11</v>
      </c>
      <c r="B28" s="228">
        <v>1</v>
      </c>
      <c r="C28" s="229">
        <v>2</v>
      </c>
      <c r="D28" s="34"/>
      <c r="E28" s="34"/>
      <c r="F28" s="34"/>
      <c r="G28" s="34"/>
      <c r="H28" s="34"/>
      <c r="I28" s="34"/>
      <c r="J28" s="34"/>
      <c r="K28" s="32"/>
    </row>
    <row r="29" spans="1:26" ht="12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2"/>
    </row>
    <row r="30" spans="1:26" ht="12" customHeight="1" x14ac:dyDescent="0.25">
      <c r="A30" s="54" t="s">
        <v>12</v>
      </c>
      <c r="B30" s="76">
        <v>5499.2191000000003</v>
      </c>
      <c r="C30" s="76">
        <v>3578.4368000000004</v>
      </c>
      <c r="D30" s="235"/>
      <c r="E30" s="236"/>
      <c r="F30" s="236"/>
      <c r="G30" s="34"/>
      <c r="H30" s="34"/>
      <c r="I30" s="34"/>
      <c r="J30" s="34"/>
      <c r="K30" s="32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</row>
    <row r="31" spans="1:26" ht="12" customHeight="1" x14ac:dyDescent="0.25">
      <c r="A31" s="54"/>
      <c r="B31" s="225"/>
      <c r="C31" s="225"/>
      <c r="D31" s="235"/>
      <c r="E31" s="236"/>
      <c r="F31" s="34"/>
      <c r="G31" s="34"/>
      <c r="H31" s="34"/>
      <c r="I31" s="34"/>
      <c r="J31" s="34"/>
      <c r="K31" s="32"/>
      <c r="P31" s="280"/>
      <c r="Q31" s="280"/>
      <c r="S31" s="280"/>
      <c r="T31" s="280"/>
      <c r="V31" s="280"/>
      <c r="W31" s="280"/>
      <c r="Y31" s="280"/>
      <c r="Z31" s="280"/>
    </row>
    <row r="32" spans="1:26" ht="12" customHeight="1" x14ac:dyDescent="0.25">
      <c r="A32" s="58" t="s">
        <v>13</v>
      </c>
      <c r="B32" s="78">
        <v>533.82129999999995</v>
      </c>
      <c r="C32" s="78">
        <v>1018.3448000000001</v>
      </c>
      <c r="D32" s="235"/>
      <c r="E32" s="236"/>
      <c r="F32" s="236"/>
      <c r="G32" s="34"/>
      <c r="H32" s="34"/>
      <c r="I32" s="34"/>
      <c r="J32" s="34"/>
      <c r="K32" s="32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 t="s">
        <v>14</v>
      </c>
      <c r="B33" s="78">
        <v>1395.8252</v>
      </c>
      <c r="C33" s="78">
        <v>380.48100000000005</v>
      </c>
      <c r="D33" s="235"/>
      <c r="E33" s="236"/>
      <c r="F33" s="236"/>
      <c r="G33" s="34"/>
      <c r="H33" s="34"/>
      <c r="I33" s="34"/>
      <c r="J33" s="34"/>
      <c r="K33" s="32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</row>
    <row r="34" spans="1:26" ht="12" customHeight="1" x14ac:dyDescent="0.25">
      <c r="A34" s="58" t="s">
        <v>15</v>
      </c>
      <c r="B34" s="78" t="s">
        <v>218</v>
      </c>
      <c r="C34" s="78" t="s">
        <v>218</v>
      </c>
      <c r="D34" s="235"/>
      <c r="E34" s="236"/>
      <c r="F34" s="236"/>
      <c r="G34" s="34"/>
      <c r="H34" s="34"/>
      <c r="I34" s="34"/>
      <c r="J34" s="34"/>
      <c r="K34" s="32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16</v>
      </c>
      <c r="B35" s="78">
        <v>2601.2944000000007</v>
      </c>
      <c r="C35" s="78">
        <v>1375.0699000000009</v>
      </c>
      <c r="D35" s="235"/>
      <c r="E35" s="237"/>
      <c r="F35" s="236"/>
      <c r="G35" s="34"/>
      <c r="H35" s="34"/>
      <c r="I35" s="34"/>
      <c r="J35" s="34"/>
      <c r="K35" s="32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17</v>
      </c>
      <c r="B36" s="78">
        <v>5.6474000000000011</v>
      </c>
      <c r="C36" s="78" t="s">
        <v>27</v>
      </c>
      <c r="D36" s="235"/>
      <c r="E36" s="236"/>
      <c r="F36" s="236"/>
      <c r="G36" s="34"/>
      <c r="H36" s="34"/>
      <c r="I36" s="34"/>
      <c r="J36" s="34"/>
      <c r="K36" s="32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18</v>
      </c>
      <c r="B37" s="78">
        <v>276.74180000000001</v>
      </c>
      <c r="C37" s="78">
        <v>443.54019999999997</v>
      </c>
      <c r="D37" s="235"/>
      <c r="E37" s="236"/>
      <c r="F37" s="236"/>
      <c r="G37" s="34"/>
      <c r="H37" s="34"/>
      <c r="I37" s="34"/>
      <c r="J37" s="34"/>
      <c r="K37" s="32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19</v>
      </c>
      <c r="B38" s="78" t="s">
        <v>218</v>
      </c>
      <c r="C38" s="78" t="s">
        <v>218</v>
      </c>
      <c r="D38" s="235"/>
      <c r="E38" s="236"/>
      <c r="F38" s="236"/>
      <c r="G38" s="34"/>
      <c r="H38" s="34"/>
      <c r="I38" s="34"/>
      <c r="J38" s="34"/>
      <c r="K38" s="32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20</v>
      </c>
      <c r="B39" s="78">
        <v>628.47180000000026</v>
      </c>
      <c r="C39" s="78">
        <v>328.1</v>
      </c>
      <c r="D39" s="235"/>
      <c r="E39" s="236"/>
      <c r="F39" s="236"/>
      <c r="G39" s="34"/>
      <c r="H39" s="34"/>
      <c r="I39" s="34"/>
      <c r="J39" s="34"/>
      <c r="K39" s="32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34"/>
      <c r="B40" s="236"/>
      <c r="C40" s="236"/>
      <c r="D40" s="34"/>
      <c r="E40" s="34"/>
      <c r="F40" s="34"/>
      <c r="G40" s="34"/>
      <c r="H40" s="34"/>
      <c r="I40" s="34"/>
      <c r="J40" s="34"/>
      <c r="K40" s="32"/>
    </row>
    <row r="42" spans="1:26" x14ac:dyDescent="0.25">
      <c r="B42" s="280"/>
    </row>
  </sheetData>
  <mergeCells count="5">
    <mergeCell ref="B25:C26"/>
    <mergeCell ref="B4:B7"/>
    <mergeCell ref="F4:F7"/>
    <mergeCell ref="J4:J7"/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H2"/>
    </sheetView>
  </sheetViews>
  <sheetFormatPr defaultRowHeight="15" x14ac:dyDescent="0.25"/>
  <cols>
    <col min="1" max="1" width="17.7109375" customWidth="1"/>
    <col min="2" max="8" width="12.7109375" customWidth="1"/>
    <col min="20" max="20" width="10.28515625" customWidth="1"/>
    <col min="21" max="21" width="10.140625" customWidth="1"/>
  </cols>
  <sheetData>
    <row r="1" spans="1:8" s="278" customFormat="1" ht="12" customHeight="1" x14ac:dyDescent="0.25">
      <c r="A1" s="333" t="s">
        <v>122</v>
      </c>
      <c r="B1" s="333"/>
      <c r="C1" s="333"/>
      <c r="D1" s="333"/>
      <c r="E1" s="333"/>
      <c r="F1" s="333"/>
      <c r="G1" s="333"/>
      <c r="H1" s="333"/>
    </row>
    <row r="2" spans="1:8" s="278" customFormat="1" ht="12" customHeight="1" x14ac:dyDescent="0.25">
      <c r="A2" s="333"/>
      <c r="B2" s="333"/>
      <c r="C2" s="333"/>
      <c r="D2" s="333"/>
      <c r="E2" s="333"/>
      <c r="F2" s="333"/>
      <c r="G2" s="333"/>
      <c r="H2" s="333"/>
    </row>
    <row r="3" spans="1:8" ht="12" customHeight="1" x14ac:dyDescent="0.25">
      <c r="A3" s="281" t="s">
        <v>202</v>
      </c>
      <c r="B3" s="239"/>
      <c r="C3" s="239"/>
      <c r="D3" s="239"/>
      <c r="E3" s="239"/>
      <c r="F3" s="239"/>
      <c r="G3" s="239"/>
      <c r="H3" s="239"/>
    </row>
    <row r="4" spans="1:8" ht="12" customHeight="1" x14ac:dyDescent="0.25">
      <c r="A4" s="230" t="s">
        <v>0</v>
      </c>
      <c r="B4" s="240" t="s">
        <v>123</v>
      </c>
      <c r="C4" s="240"/>
      <c r="D4" s="241"/>
      <c r="E4" s="241"/>
      <c r="F4" s="241"/>
      <c r="G4" s="241"/>
      <c r="H4" s="242"/>
    </row>
    <row r="5" spans="1:8" ht="12" customHeight="1" x14ac:dyDescent="0.25">
      <c r="A5" s="45" t="s">
        <v>3</v>
      </c>
      <c r="B5" s="337" t="s">
        <v>124</v>
      </c>
      <c r="C5" s="337" t="s">
        <v>125</v>
      </c>
      <c r="D5" s="335" t="s">
        <v>126</v>
      </c>
      <c r="E5" s="335" t="s">
        <v>127</v>
      </c>
      <c r="F5" s="335" t="s">
        <v>128</v>
      </c>
      <c r="G5" s="339" t="s">
        <v>134</v>
      </c>
      <c r="H5" s="335" t="s">
        <v>129</v>
      </c>
    </row>
    <row r="6" spans="1:8" ht="12" customHeight="1" x14ac:dyDescent="0.25">
      <c r="A6" s="231"/>
      <c r="B6" s="338"/>
      <c r="C6" s="338"/>
      <c r="D6" s="336"/>
      <c r="E6" s="336"/>
      <c r="F6" s="336"/>
      <c r="G6" s="340"/>
      <c r="H6" s="336"/>
    </row>
    <row r="7" spans="1:8" ht="12" customHeight="1" x14ac:dyDescent="0.25">
      <c r="A7" s="232" t="s">
        <v>11</v>
      </c>
      <c r="B7" s="243">
        <v>1</v>
      </c>
      <c r="C7" s="244">
        <v>2</v>
      </c>
      <c r="D7" s="245">
        <v>3</v>
      </c>
      <c r="E7" s="242">
        <v>4</v>
      </c>
      <c r="F7" s="242">
        <v>5</v>
      </c>
      <c r="G7" s="242">
        <v>6</v>
      </c>
      <c r="H7" s="242">
        <v>7</v>
      </c>
    </row>
    <row r="8" spans="1:8" ht="12" customHeight="1" x14ac:dyDescent="0.25">
      <c r="A8" s="34"/>
      <c r="B8" s="75"/>
      <c r="C8" s="75"/>
      <c r="D8" s="34"/>
      <c r="E8" s="34"/>
      <c r="F8" s="34"/>
      <c r="G8" s="34"/>
      <c r="H8" s="34"/>
    </row>
    <row r="9" spans="1:8" ht="12" customHeight="1" x14ac:dyDescent="0.25">
      <c r="A9" s="54" t="s">
        <v>12</v>
      </c>
      <c r="B9" s="76">
        <v>260481.68999999974</v>
      </c>
      <c r="C9" s="76">
        <v>82936.8992</v>
      </c>
      <c r="D9" s="76">
        <v>11073.109999999999</v>
      </c>
      <c r="E9" s="76">
        <v>50337.625099999997</v>
      </c>
      <c r="F9" s="76">
        <v>7378.28</v>
      </c>
      <c r="G9" s="297">
        <f>F9+E9+D9+C9+B9</f>
        <v>412207.60429999977</v>
      </c>
      <c r="H9" s="76">
        <v>131897.75099999999</v>
      </c>
    </row>
    <row r="10" spans="1:8" ht="12" customHeight="1" x14ac:dyDescent="0.25">
      <c r="A10" s="54"/>
      <c r="B10" s="246"/>
      <c r="C10" s="187"/>
      <c r="D10" s="187"/>
      <c r="E10" s="187"/>
      <c r="F10" s="187"/>
      <c r="G10" s="76"/>
      <c r="H10" s="187"/>
    </row>
    <row r="11" spans="1:8" ht="12" customHeight="1" x14ac:dyDescent="0.25">
      <c r="A11" s="58" t="s">
        <v>13</v>
      </c>
      <c r="B11" s="78">
        <v>12066.721000000003</v>
      </c>
      <c r="C11" s="78">
        <v>5355.3600000000015</v>
      </c>
      <c r="D11" s="78">
        <v>887.31999999999982</v>
      </c>
      <c r="E11" s="78">
        <v>3554.579999999999</v>
      </c>
      <c r="F11" s="78">
        <v>188.02</v>
      </c>
      <c r="G11" s="78">
        <f>F11+E11+D11+C11+B11</f>
        <v>22052.001000000004</v>
      </c>
      <c r="H11" s="78">
        <v>5220.5899999999992</v>
      </c>
    </row>
    <row r="12" spans="1:8" ht="12" customHeight="1" x14ac:dyDescent="0.25">
      <c r="A12" s="58" t="s">
        <v>14</v>
      </c>
      <c r="B12" s="78">
        <v>40838.434899999957</v>
      </c>
      <c r="C12" s="78">
        <v>27811.766599999995</v>
      </c>
      <c r="D12" s="78">
        <v>2538.4900000000002</v>
      </c>
      <c r="E12" s="78">
        <v>9612.5266999999949</v>
      </c>
      <c r="F12" s="78">
        <v>1254.07</v>
      </c>
      <c r="G12" s="78">
        <f t="shared" ref="G12:G18" si="0">F12+E12+D12+C12+B12</f>
        <v>82055.288199999952</v>
      </c>
      <c r="H12" s="78">
        <v>21952.790099999998</v>
      </c>
    </row>
    <row r="13" spans="1:8" ht="12" customHeight="1" x14ac:dyDescent="0.25">
      <c r="A13" s="58" t="s">
        <v>15</v>
      </c>
      <c r="B13" s="78">
        <v>17982.350000000002</v>
      </c>
      <c r="C13" s="78">
        <v>2825.53</v>
      </c>
      <c r="D13" s="78">
        <v>1162.04</v>
      </c>
      <c r="E13" s="78">
        <v>3590.5199999999995</v>
      </c>
      <c r="F13" s="78">
        <v>465.12</v>
      </c>
      <c r="G13" s="78">
        <f t="shared" si="0"/>
        <v>26025.56</v>
      </c>
      <c r="H13" s="78">
        <v>8605.7559999999994</v>
      </c>
    </row>
    <row r="14" spans="1:8" ht="12" customHeight="1" x14ac:dyDescent="0.25">
      <c r="A14" s="58" t="s">
        <v>16</v>
      </c>
      <c r="B14" s="78">
        <v>92435.689999999799</v>
      </c>
      <c r="C14" s="78">
        <v>27329.132600000012</v>
      </c>
      <c r="D14" s="78">
        <v>1832.7199999999998</v>
      </c>
      <c r="E14" s="78">
        <v>13998.6384</v>
      </c>
      <c r="F14" s="78">
        <v>336.84000000000003</v>
      </c>
      <c r="G14" s="78">
        <f t="shared" si="0"/>
        <v>135933.0209999998</v>
      </c>
      <c r="H14" s="78">
        <v>45617.184300000001</v>
      </c>
    </row>
    <row r="15" spans="1:8" ht="12" customHeight="1" x14ac:dyDescent="0.25">
      <c r="A15" s="58" t="s">
        <v>17</v>
      </c>
      <c r="B15" s="78">
        <v>8709.49</v>
      </c>
      <c r="C15" s="78">
        <v>28.799999999999997</v>
      </c>
      <c r="D15" s="78">
        <v>625.40999999999985</v>
      </c>
      <c r="E15" s="78">
        <v>2013.9099999999999</v>
      </c>
      <c r="F15" s="78">
        <v>1169.1099999999997</v>
      </c>
      <c r="G15" s="78">
        <f t="shared" si="0"/>
        <v>12546.72</v>
      </c>
      <c r="H15" s="78">
        <v>3565.9000000000005</v>
      </c>
    </row>
    <row r="16" spans="1:8" ht="12" customHeight="1" x14ac:dyDescent="0.25">
      <c r="A16" s="58" t="s">
        <v>18</v>
      </c>
      <c r="B16" s="78">
        <v>23579.993000000002</v>
      </c>
      <c r="C16" s="78">
        <v>7742.2900000000018</v>
      </c>
      <c r="D16" s="78">
        <v>1919.0799999999997</v>
      </c>
      <c r="E16" s="78">
        <v>5919.52</v>
      </c>
      <c r="F16" s="78">
        <v>981.36999999999989</v>
      </c>
      <c r="G16" s="78">
        <f t="shared" si="0"/>
        <v>40142.253000000004</v>
      </c>
      <c r="H16" s="78">
        <v>13449.13</v>
      </c>
    </row>
    <row r="17" spans="1:8" ht="12" customHeight="1" x14ac:dyDescent="0.25">
      <c r="A17" s="58" t="s">
        <v>19</v>
      </c>
      <c r="B17" s="78">
        <v>21775.940699999999</v>
      </c>
      <c r="C17" s="78">
        <v>1111.0899999999997</v>
      </c>
      <c r="D17" s="78">
        <v>1167.72</v>
      </c>
      <c r="E17" s="78">
        <v>3635.7400000000002</v>
      </c>
      <c r="F17" s="78">
        <v>2041.6800000000003</v>
      </c>
      <c r="G17" s="78">
        <f t="shared" si="0"/>
        <v>29732.170699999999</v>
      </c>
      <c r="H17" s="78">
        <v>7940.8400000000011</v>
      </c>
    </row>
    <row r="18" spans="1:8" ht="12" customHeight="1" x14ac:dyDescent="0.25">
      <c r="A18" s="58" t="s">
        <v>20</v>
      </c>
      <c r="B18" s="78">
        <v>43093.070399999975</v>
      </c>
      <c r="C18" s="78">
        <v>10732.929999999998</v>
      </c>
      <c r="D18" s="78">
        <v>940.33000000000015</v>
      </c>
      <c r="E18" s="78">
        <v>8012.1900000000005</v>
      </c>
      <c r="F18" s="78">
        <v>942.07</v>
      </c>
      <c r="G18" s="78">
        <f t="shared" si="0"/>
        <v>63720.590399999972</v>
      </c>
      <c r="H18" s="78">
        <v>25545.560600000001</v>
      </c>
    </row>
    <row r="19" spans="1:8" ht="12" customHeight="1" x14ac:dyDescent="0.25">
      <c r="A19" s="58"/>
      <c r="B19" s="247"/>
      <c r="C19" s="247"/>
      <c r="D19" s="247"/>
      <c r="E19" s="247"/>
      <c r="F19" s="247"/>
      <c r="G19" s="247"/>
      <c r="H19" s="76"/>
    </row>
    <row r="20" spans="1:8" ht="12" customHeight="1" x14ac:dyDescent="0.25">
      <c r="A20" s="58"/>
      <c r="B20" s="247"/>
      <c r="C20" s="247"/>
      <c r="D20" s="247"/>
      <c r="E20" s="247"/>
      <c r="F20" s="247"/>
      <c r="G20" s="247"/>
      <c r="H20" s="247"/>
    </row>
    <row r="21" spans="1:8" ht="12" customHeight="1" x14ac:dyDescent="0.25">
      <c r="A21" s="334" t="s">
        <v>215</v>
      </c>
      <c r="B21" s="334"/>
      <c r="C21" s="334"/>
      <c r="D21" s="334"/>
      <c r="E21" s="247"/>
      <c r="F21" s="247"/>
      <c r="G21" s="247"/>
      <c r="H21" s="247"/>
    </row>
    <row r="22" spans="1:8" ht="12" customHeight="1" x14ac:dyDescent="0.25">
      <c r="A22" s="334"/>
      <c r="B22" s="334"/>
      <c r="C22" s="334"/>
      <c r="D22" s="334"/>
      <c r="E22" s="33"/>
      <c r="F22" s="34"/>
      <c r="G22" s="34"/>
      <c r="H22" s="34"/>
    </row>
    <row r="23" spans="1:8" ht="12" customHeight="1" x14ac:dyDescent="0.25">
      <c r="A23" s="281" t="s">
        <v>203</v>
      </c>
      <c r="B23" s="36"/>
      <c r="C23" s="36"/>
      <c r="D23" s="36"/>
      <c r="E23" s="36"/>
      <c r="F23" s="34"/>
      <c r="G23" s="34"/>
      <c r="H23" s="34"/>
    </row>
    <row r="24" spans="1:8" ht="12" customHeight="1" x14ac:dyDescent="0.25">
      <c r="A24" s="230"/>
      <c r="B24" s="217" t="s">
        <v>130</v>
      </c>
      <c r="C24" s="217" t="s">
        <v>131</v>
      </c>
      <c r="D24" s="330" t="s">
        <v>135</v>
      </c>
      <c r="E24" s="34"/>
      <c r="F24" s="34"/>
      <c r="G24" s="34"/>
      <c r="H24" s="34"/>
    </row>
    <row r="25" spans="1:8" ht="12" customHeight="1" x14ac:dyDescent="0.25">
      <c r="A25" s="45" t="s">
        <v>3</v>
      </c>
      <c r="B25" s="219" t="s">
        <v>132</v>
      </c>
      <c r="C25" s="219" t="s">
        <v>133</v>
      </c>
      <c r="D25" s="331"/>
      <c r="E25" s="34"/>
      <c r="F25" s="34"/>
      <c r="G25" s="34"/>
      <c r="H25" s="34"/>
    </row>
    <row r="26" spans="1:8" ht="12" customHeight="1" x14ac:dyDescent="0.25">
      <c r="A26" s="234"/>
      <c r="B26" s="248" t="s">
        <v>8</v>
      </c>
      <c r="C26" s="248" t="s">
        <v>8</v>
      </c>
      <c r="D26" s="332"/>
      <c r="E26" s="34"/>
      <c r="F26" s="34"/>
      <c r="G26" s="34"/>
      <c r="H26" s="34"/>
    </row>
    <row r="27" spans="1:8" ht="12" customHeight="1" x14ac:dyDescent="0.25">
      <c r="A27" s="234" t="s">
        <v>11</v>
      </c>
      <c r="B27" s="249">
        <v>1</v>
      </c>
      <c r="C27" s="250">
        <v>2</v>
      </c>
      <c r="D27" s="250">
        <v>3</v>
      </c>
      <c r="E27" s="34"/>
      <c r="F27" s="34"/>
      <c r="G27" s="34"/>
      <c r="H27" s="34"/>
    </row>
    <row r="28" spans="1:8" ht="12" customHeight="1" x14ac:dyDescent="0.25">
      <c r="A28" s="34"/>
      <c r="B28" s="34"/>
      <c r="C28" s="34"/>
      <c r="D28" s="34"/>
      <c r="E28" s="34"/>
      <c r="F28" s="34"/>
      <c r="G28" s="34"/>
      <c r="H28" s="34"/>
    </row>
    <row r="29" spans="1:8" ht="12" customHeight="1" x14ac:dyDescent="0.25">
      <c r="A29" s="54" t="s">
        <v>12</v>
      </c>
      <c r="B29" s="76">
        <v>54815.826399999998</v>
      </c>
      <c r="C29" s="76">
        <v>24806.966200000006</v>
      </c>
      <c r="D29" s="185">
        <f>C29/B29*100</f>
        <v>45.255116686519578</v>
      </c>
      <c r="E29" s="57"/>
      <c r="F29" s="57"/>
      <c r="G29" s="57"/>
      <c r="H29" s="57"/>
    </row>
    <row r="30" spans="1:8" ht="12" customHeight="1" x14ac:dyDescent="0.25">
      <c r="A30" s="54"/>
      <c r="B30" s="62"/>
      <c r="C30" s="187"/>
      <c r="D30" s="185"/>
      <c r="E30" s="34"/>
      <c r="F30" s="34"/>
      <c r="G30" s="34"/>
      <c r="H30" s="34"/>
    </row>
    <row r="31" spans="1:8" ht="12" customHeight="1" x14ac:dyDescent="0.25">
      <c r="A31" s="58" t="s">
        <v>13</v>
      </c>
      <c r="B31" s="78">
        <v>9405.3883000000005</v>
      </c>
      <c r="C31" s="78">
        <v>6618.968100000001</v>
      </c>
      <c r="D31" s="78">
        <f>C31/B31*100</f>
        <v>70.374214108735956</v>
      </c>
      <c r="E31" s="233"/>
      <c r="F31" s="34"/>
      <c r="G31" s="34"/>
      <c r="H31" s="34"/>
    </row>
    <row r="32" spans="1:8" ht="12" customHeight="1" x14ac:dyDescent="0.25">
      <c r="A32" s="58" t="s">
        <v>14</v>
      </c>
      <c r="B32" s="78">
        <v>24018.32859999999</v>
      </c>
      <c r="C32" s="78">
        <v>11496.398000000003</v>
      </c>
      <c r="D32" s="78">
        <f t="shared" ref="D32:D38" si="1">C32/B32*100</f>
        <v>47.865104152168229</v>
      </c>
      <c r="E32" s="233"/>
      <c r="F32" s="34"/>
      <c r="G32" s="34"/>
      <c r="H32" s="34"/>
    </row>
    <row r="33" spans="1:8" ht="12" customHeight="1" x14ac:dyDescent="0.25">
      <c r="A33" s="58" t="s">
        <v>15</v>
      </c>
      <c r="B33" s="78">
        <v>2829.1309999999999</v>
      </c>
      <c r="C33" s="78">
        <v>1409.6309999999999</v>
      </c>
      <c r="D33" s="78">
        <f t="shared" si="1"/>
        <v>49.825582484515564</v>
      </c>
      <c r="E33" s="233"/>
      <c r="F33" s="34"/>
      <c r="G33" s="34"/>
      <c r="H33" s="34"/>
    </row>
    <row r="34" spans="1:8" ht="12" customHeight="1" x14ac:dyDescent="0.25">
      <c r="A34" s="58" t="s">
        <v>16</v>
      </c>
      <c r="B34" s="78">
        <v>17397.507099999999</v>
      </c>
      <c r="C34" s="78">
        <v>5129.3791000000001</v>
      </c>
      <c r="D34" s="78">
        <f t="shared" si="1"/>
        <v>29.483414322043878</v>
      </c>
      <c r="E34" s="233"/>
      <c r="F34" s="34"/>
      <c r="G34" s="34"/>
      <c r="H34" s="34"/>
    </row>
    <row r="35" spans="1:8" ht="12" customHeight="1" x14ac:dyDescent="0.25">
      <c r="A35" s="58" t="s">
        <v>17</v>
      </c>
      <c r="B35" s="78">
        <v>134.24</v>
      </c>
      <c r="C35" s="78">
        <v>45.620000000000005</v>
      </c>
      <c r="D35" s="78">
        <f t="shared" si="1"/>
        <v>33.983909415971397</v>
      </c>
      <c r="E35" s="233"/>
      <c r="F35" s="34"/>
      <c r="G35" s="34"/>
      <c r="H35" s="34"/>
    </row>
    <row r="36" spans="1:8" ht="12" customHeight="1" x14ac:dyDescent="0.25">
      <c r="A36" s="58" t="s">
        <v>18</v>
      </c>
      <c r="B36" s="78">
        <v>893.67139999999995</v>
      </c>
      <c r="C36" s="78">
        <v>40.49</v>
      </c>
      <c r="D36" s="78">
        <f t="shared" si="1"/>
        <v>4.5307481027142646</v>
      </c>
      <c r="E36" s="233"/>
      <c r="F36" s="34"/>
      <c r="G36" s="34"/>
      <c r="H36" s="34"/>
    </row>
    <row r="37" spans="1:8" ht="12" customHeight="1" x14ac:dyDescent="0.25">
      <c r="A37" s="58" t="s">
        <v>19</v>
      </c>
      <c r="B37" s="78">
        <v>67.83</v>
      </c>
      <c r="C37" s="78">
        <v>18.100000000000001</v>
      </c>
      <c r="D37" s="78">
        <f t="shared" si="1"/>
        <v>26.684357953707799</v>
      </c>
      <c r="E37" s="233"/>
      <c r="F37" s="34"/>
      <c r="G37" s="34"/>
      <c r="H37" s="34"/>
    </row>
    <row r="38" spans="1:8" ht="12" customHeight="1" x14ac:dyDescent="0.25">
      <c r="A38" s="58" t="s">
        <v>20</v>
      </c>
      <c r="B38" s="78">
        <v>69.73</v>
      </c>
      <c r="C38" s="78">
        <v>48.38</v>
      </c>
      <c r="D38" s="78">
        <f t="shared" si="1"/>
        <v>69.381901620536354</v>
      </c>
      <c r="E38" s="233"/>
      <c r="F38" s="34"/>
      <c r="G38" s="34"/>
      <c r="H38" s="34"/>
    </row>
  </sheetData>
  <mergeCells count="10">
    <mergeCell ref="A1:H2"/>
    <mergeCell ref="A21:D22"/>
    <mergeCell ref="H5:H6"/>
    <mergeCell ref="D24:D26"/>
    <mergeCell ref="B5:B6"/>
    <mergeCell ref="C5:C6"/>
    <mergeCell ref="D5:D6"/>
    <mergeCell ref="E5:E6"/>
    <mergeCell ref="F5:F6"/>
    <mergeCell ref="G5:G6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sqref="A1:M2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333"/>
    </row>
    <row r="4" spans="1:26" ht="12" customHeight="1" x14ac:dyDescent="0.25">
      <c r="A4" s="282" t="s">
        <v>204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41"/>
    </row>
    <row r="5" spans="1:26" ht="24" customHeight="1" x14ac:dyDescent="0.25">
      <c r="A5" s="39" t="s">
        <v>0</v>
      </c>
      <c r="B5" s="43" t="s">
        <v>136</v>
      </c>
      <c r="C5" s="252"/>
      <c r="D5" s="2" t="s">
        <v>137</v>
      </c>
      <c r="E5" s="3"/>
      <c r="F5" s="4"/>
      <c r="G5" s="2" t="s">
        <v>138</v>
      </c>
      <c r="H5" s="3"/>
      <c r="I5" s="4"/>
      <c r="J5" s="2" t="s">
        <v>139</v>
      </c>
      <c r="K5" s="3"/>
      <c r="L5" s="4"/>
      <c r="M5" s="93"/>
    </row>
    <row r="6" spans="1:26" ht="12" customHeight="1" x14ac:dyDescent="0.25">
      <c r="A6" s="45" t="s">
        <v>3</v>
      </c>
      <c r="B6" s="47" t="s">
        <v>4</v>
      </c>
      <c r="C6" s="8" t="s">
        <v>5</v>
      </c>
      <c r="D6" s="7" t="s">
        <v>4</v>
      </c>
      <c r="E6" s="8" t="s">
        <v>5</v>
      </c>
      <c r="F6" s="7" t="s">
        <v>6</v>
      </c>
      <c r="G6" s="7" t="s">
        <v>4</v>
      </c>
      <c r="H6" s="8" t="s">
        <v>5</v>
      </c>
      <c r="I6" s="7" t="s">
        <v>6</v>
      </c>
      <c r="J6" s="7" t="s">
        <v>4</v>
      </c>
      <c r="K6" s="8" t="s">
        <v>5</v>
      </c>
      <c r="L6" s="7" t="s">
        <v>6</v>
      </c>
      <c r="M6" s="93"/>
    </row>
    <row r="7" spans="1:26" ht="12" customHeight="1" x14ac:dyDescent="0.25">
      <c r="A7" s="45"/>
      <c r="B7" s="47" t="s">
        <v>7</v>
      </c>
      <c r="C7" s="10"/>
      <c r="D7" s="9" t="s">
        <v>7</v>
      </c>
      <c r="E7" s="10"/>
      <c r="F7" s="11"/>
      <c r="G7" s="9" t="s">
        <v>7</v>
      </c>
      <c r="H7" s="10"/>
      <c r="I7" s="11"/>
      <c r="J7" s="9" t="s">
        <v>7</v>
      </c>
      <c r="K7" s="10"/>
      <c r="L7" s="11"/>
      <c r="M7" s="93"/>
    </row>
    <row r="8" spans="1:26" ht="12" customHeight="1" x14ac:dyDescent="0.25">
      <c r="A8" s="49"/>
      <c r="B8" s="51" t="s">
        <v>8</v>
      </c>
      <c r="C8" s="14" t="s">
        <v>9</v>
      </c>
      <c r="D8" s="13" t="s">
        <v>8</v>
      </c>
      <c r="E8" s="14" t="s">
        <v>9</v>
      </c>
      <c r="F8" s="13" t="s">
        <v>10</v>
      </c>
      <c r="G8" s="13" t="s">
        <v>8</v>
      </c>
      <c r="H8" s="14" t="s">
        <v>9</v>
      </c>
      <c r="I8" s="13" t="s">
        <v>10</v>
      </c>
      <c r="J8" s="13" t="s">
        <v>8</v>
      </c>
      <c r="K8" s="14" t="s">
        <v>9</v>
      </c>
      <c r="L8" s="13" t="s">
        <v>10</v>
      </c>
      <c r="M8" s="93"/>
    </row>
    <row r="9" spans="1:26" ht="12" customHeight="1" x14ac:dyDescent="0.25">
      <c r="A9" s="52" t="s">
        <v>11</v>
      </c>
      <c r="B9" s="192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205">
        <v>7</v>
      </c>
      <c r="I9" s="205">
        <v>8</v>
      </c>
      <c r="J9" s="205">
        <v>9</v>
      </c>
      <c r="K9" s="205">
        <v>10</v>
      </c>
      <c r="L9" s="205">
        <v>11</v>
      </c>
      <c r="M9" s="93"/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6">
        <v>9482.5001999999986</v>
      </c>
      <c r="C11" s="173">
        <v>139973.80199999997</v>
      </c>
      <c r="D11" s="76">
        <v>241.11200000000002</v>
      </c>
      <c r="E11" s="173">
        <v>6933.9210000000003</v>
      </c>
      <c r="F11" s="185">
        <f>E11/D11</f>
        <v>28.758091675238063</v>
      </c>
      <c r="G11" s="76">
        <v>9.06</v>
      </c>
      <c r="H11" s="173">
        <v>238.351</v>
      </c>
      <c r="I11" s="185">
        <f>H11/G11</f>
        <v>26.308057395143486</v>
      </c>
      <c r="J11" s="253">
        <v>2</v>
      </c>
      <c r="K11" s="299">
        <v>37.317999999999998</v>
      </c>
      <c r="L11" s="185">
        <f>K11/J11</f>
        <v>18.658999999999999</v>
      </c>
      <c r="M11" s="93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8"/>
      <c r="B12" s="256"/>
      <c r="C12" s="191"/>
      <c r="D12" s="187"/>
      <c r="E12" s="191"/>
      <c r="F12" s="187"/>
      <c r="G12" s="256"/>
      <c r="H12" s="191"/>
      <c r="I12" s="187"/>
      <c r="J12" s="108"/>
      <c r="K12" s="127"/>
      <c r="L12" s="187"/>
      <c r="M12" s="93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256">
        <v>1040.8199999999997</v>
      </c>
      <c r="C13" s="257">
        <v>33926.428999999996</v>
      </c>
      <c r="D13" s="256" t="s">
        <v>218</v>
      </c>
      <c r="E13" s="257" t="s">
        <v>218</v>
      </c>
      <c r="F13" s="187" t="s">
        <v>218</v>
      </c>
      <c r="G13" s="256" t="s">
        <v>218</v>
      </c>
      <c r="H13" s="257" t="s">
        <v>218</v>
      </c>
      <c r="I13" s="187" t="s">
        <v>218</v>
      </c>
      <c r="J13" s="289" t="s">
        <v>218</v>
      </c>
      <c r="K13" s="289" t="s">
        <v>218</v>
      </c>
      <c r="L13" s="187" t="s">
        <v>218</v>
      </c>
      <c r="M13" s="93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256">
        <v>2341.1506999999997</v>
      </c>
      <c r="C14" s="257">
        <v>49422.343999999997</v>
      </c>
      <c r="D14" s="256">
        <v>70.37</v>
      </c>
      <c r="E14" s="257">
        <v>2017.2039999999997</v>
      </c>
      <c r="F14" s="187">
        <f t="shared" ref="F14:F20" si="0">E14/D14</f>
        <v>28.665681398323144</v>
      </c>
      <c r="G14" s="256">
        <v>4.9400000000000004</v>
      </c>
      <c r="H14" s="257">
        <v>79.081999999999994</v>
      </c>
      <c r="I14" s="187">
        <f t="shared" ref="I14" si="1">H14/G14</f>
        <v>16.008502024291495</v>
      </c>
      <c r="J14" s="289" t="s">
        <v>27</v>
      </c>
      <c r="K14" s="289" t="s">
        <v>27</v>
      </c>
      <c r="L14" s="289" t="s">
        <v>27</v>
      </c>
      <c r="M14" s="93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256">
        <v>251.911</v>
      </c>
      <c r="C15" s="257">
        <v>2520.9370000000004</v>
      </c>
      <c r="D15" s="256">
        <v>12.582000000000001</v>
      </c>
      <c r="E15" s="257">
        <v>477.79599999999999</v>
      </c>
      <c r="F15" s="187">
        <v>37.974566841519625</v>
      </c>
      <c r="G15" s="256" t="s">
        <v>27</v>
      </c>
      <c r="H15" s="257" t="s">
        <v>27</v>
      </c>
      <c r="I15" s="289" t="s">
        <v>27</v>
      </c>
      <c r="J15" s="289" t="s">
        <v>27</v>
      </c>
      <c r="K15" s="289" t="s">
        <v>27</v>
      </c>
      <c r="L15" s="289" t="s">
        <v>27</v>
      </c>
      <c r="M15" s="93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256">
        <v>3302.3366999999994</v>
      </c>
      <c r="C16" s="257">
        <v>43228.640999999996</v>
      </c>
      <c r="D16" s="256" t="s">
        <v>218</v>
      </c>
      <c r="E16" s="257" t="s">
        <v>218</v>
      </c>
      <c r="F16" s="187" t="s">
        <v>218</v>
      </c>
      <c r="G16" s="256" t="s">
        <v>218</v>
      </c>
      <c r="H16" s="257" t="s">
        <v>218</v>
      </c>
      <c r="I16" s="187" t="s">
        <v>218</v>
      </c>
      <c r="J16" s="59" t="s">
        <v>218</v>
      </c>
      <c r="K16" s="59" t="s">
        <v>218</v>
      </c>
      <c r="L16" s="187" t="s">
        <v>218</v>
      </c>
      <c r="M16" s="93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256">
        <v>58.21</v>
      </c>
      <c r="C17" s="257">
        <v>482.65199999999999</v>
      </c>
      <c r="D17" s="59">
        <v>20.190000000000001</v>
      </c>
      <c r="E17" s="31">
        <v>364.12099999999998</v>
      </c>
      <c r="F17" s="187">
        <f t="shared" si="0"/>
        <v>18.034720158494302</v>
      </c>
      <c r="G17" s="256" t="s">
        <v>27</v>
      </c>
      <c r="H17" s="257" t="s">
        <v>27</v>
      </c>
      <c r="I17" s="289" t="s">
        <v>27</v>
      </c>
      <c r="J17" s="289" t="s">
        <v>27</v>
      </c>
      <c r="K17" s="289" t="s">
        <v>27</v>
      </c>
      <c r="L17" s="289" t="s">
        <v>27</v>
      </c>
      <c r="M17" s="93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256">
        <v>2208.5520000000001</v>
      </c>
      <c r="C18" s="257">
        <v>6581.6790000000001</v>
      </c>
      <c r="D18" s="78">
        <v>15.799999999999997</v>
      </c>
      <c r="E18" s="79">
        <v>255.81099999999998</v>
      </c>
      <c r="F18" s="187">
        <f t="shared" si="0"/>
        <v>16.190569620253164</v>
      </c>
      <c r="G18" s="256" t="s">
        <v>27</v>
      </c>
      <c r="H18" s="257" t="s">
        <v>27</v>
      </c>
      <c r="I18" s="289" t="s">
        <v>27</v>
      </c>
      <c r="J18" s="289" t="s">
        <v>27</v>
      </c>
      <c r="K18" s="289" t="s">
        <v>27</v>
      </c>
      <c r="L18" s="289" t="s">
        <v>27</v>
      </c>
      <c r="M18" s="93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256">
        <v>78.22999999999999</v>
      </c>
      <c r="C19" s="257">
        <v>1035.4050000000002</v>
      </c>
      <c r="D19" s="256">
        <v>27</v>
      </c>
      <c r="E19" s="257">
        <v>637.09100000000001</v>
      </c>
      <c r="F19" s="187">
        <f t="shared" si="0"/>
        <v>23.595962962962965</v>
      </c>
      <c r="G19" s="256" t="s">
        <v>27</v>
      </c>
      <c r="H19" s="257" t="s">
        <v>27</v>
      </c>
      <c r="I19" s="289" t="s">
        <v>27</v>
      </c>
      <c r="J19" s="289" t="s">
        <v>27</v>
      </c>
      <c r="K19" s="289" t="s">
        <v>27</v>
      </c>
      <c r="L19" s="289" t="s">
        <v>27</v>
      </c>
      <c r="M19" s="93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256">
        <v>201.28979999999996</v>
      </c>
      <c r="C20" s="257">
        <v>2775.7149999999992</v>
      </c>
      <c r="D20" s="256">
        <v>28.369999999999997</v>
      </c>
      <c r="E20" s="257">
        <v>603.16499999999996</v>
      </c>
      <c r="F20" s="187">
        <f t="shared" si="0"/>
        <v>21.260662671836446</v>
      </c>
      <c r="G20" s="256" t="s">
        <v>27</v>
      </c>
      <c r="H20" s="257" t="s">
        <v>27</v>
      </c>
      <c r="I20" s="289" t="s">
        <v>27</v>
      </c>
      <c r="J20" s="289" t="s">
        <v>27</v>
      </c>
      <c r="K20" s="289" t="s">
        <v>27</v>
      </c>
      <c r="L20" s="289" t="s">
        <v>27</v>
      </c>
      <c r="M20" s="93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246"/>
      <c r="C21" s="246"/>
      <c r="D21" s="259"/>
      <c r="E21" s="259"/>
      <c r="F21" s="246"/>
      <c r="G21" s="246"/>
      <c r="H21" s="254"/>
      <c r="I21" s="246"/>
      <c r="J21" s="259"/>
      <c r="K21" s="259"/>
      <c r="L21" s="259"/>
      <c r="M21" s="93"/>
    </row>
    <row r="22" spans="1:26" ht="12" customHeight="1" x14ac:dyDescent="0.25">
      <c r="A22" s="58"/>
      <c r="B22" s="225"/>
      <c r="C22" s="255"/>
      <c r="D22" s="62"/>
      <c r="E22" s="63"/>
      <c r="F22" s="62"/>
      <c r="G22" s="62"/>
      <c r="H22" s="63"/>
      <c r="I22" s="62"/>
      <c r="J22" s="62"/>
      <c r="K22" s="63"/>
      <c r="L22" s="62"/>
      <c r="M22" s="93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</row>
    <row r="25" spans="1:26" ht="12" customHeight="1" x14ac:dyDescent="0.25">
      <c r="A25" s="282" t="s">
        <v>205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6" spans="1:26" ht="12" customHeight="1" x14ac:dyDescent="0.25">
      <c r="A26" s="39" t="s">
        <v>0</v>
      </c>
      <c r="B26" s="43" t="s">
        <v>140</v>
      </c>
      <c r="C26" s="44"/>
      <c r="D26" s="4"/>
      <c r="E26" s="2" t="s">
        <v>141</v>
      </c>
      <c r="F26" s="3"/>
      <c r="G26" s="4"/>
      <c r="H26" s="2" t="s">
        <v>142</v>
      </c>
      <c r="I26" s="3"/>
      <c r="J26" s="4"/>
      <c r="K26" s="2" t="s">
        <v>143</v>
      </c>
      <c r="L26" s="3"/>
      <c r="M26" s="4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192">
        <v>1</v>
      </c>
      <c r="C30" s="205">
        <v>2</v>
      </c>
      <c r="D30" s="205">
        <v>3</v>
      </c>
      <c r="E30" s="205">
        <v>4</v>
      </c>
      <c r="F30" s="205">
        <v>5</v>
      </c>
      <c r="G30" s="205">
        <v>6</v>
      </c>
      <c r="H30" s="205">
        <v>7</v>
      </c>
      <c r="I30" s="205">
        <v>8</v>
      </c>
      <c r="J30" s="205">
        <v>9</v>
      </c>
      <c r="K30" s="205">
        <v>10</v>
      </c>
      <c r="L30" s="205">
        <v>11</v>
      </c>
      <c r="M30" s="205">
        <v>12</v>
      </c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</row>
    <row r="32" spans="1:26" ht="12" customHeight="1" x14ac:dyDescent="0.25">
      <c r="A32" s="54" t="s">
        <v>12</v>
      </c>
      <c r="B32" s="76">
        <v>252.17200000000003</v>
      </c>
      <c r="C32" s="173">
        <v>7209.59</v>
      </c>
      <c r="D32" s="185">
        <f>C32/B32</f>
        <v>28.589970337706006</v>
      </c>
      <c r="E32" s="76">
        <v>22.58</v>
      </c>
      <c r="F32" s="173">
        <v>208.56399999999999</v>
      </c>
      <c r="G32" s="185">
        <f>F32/E32</f>
        <v>9.236669619131975</v>
      </c>
      <c r="H32" s="260" t="s">
        <v>218</v>
      </c>
      <c r="I32" s="260" t="s">
        <v>218</v>
      </c>
      <c r="J32" s="185" t="s">
        <v>218</v>
      </c>
      <c r="K32" s="76">
        <v>12.83</v>
      </c>
      <c r="L32" s="173">
        <v>182.50200000000001</v>
      </c>
      <c r="M32" s="185">
        <f>L32/K32</f>
        <v>14.224629773967266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/>
      <c r="B33" s="62"/>
      <c r="C33" s="191"/>
      <c r="D33" s="187"/>
      <c r="E33" s="187"/>
      <c r="F33" s="191"/>
      <c r="G33" s="187"/>
      <c r="H33" s="187"/>
      <c r="I33" s="187"/>
      <c r="J33" s="187"/>
      <c r="K33" s="187"/>
      <c r="L33" s="191"/>
      <c r="M33" s="187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256">
        <v>11.700000000000001</v>
      </c>
      <c r="C34" s="257">
        <v>863</v>
      </c>
      <c r="D34" s="187">
        <f>C34/B34</f>
        <v>73.760683760683747</v>
      </c>
      <c r="E34" s="59" t="s">
        <v>27</v>
      </c>
      <c r="F34" s="59" t="s">
        <v>27</v>
      </c>
      <c r="G34" s="258" t="s">
        <v>27</v>
      </c>
      <c r="H34" s="258" t="s">
        <v>218</v>
      </c>
      <c r="I34" s="258" t="s">
        <v>218</v>
      </c>
      <c r="J34" s="187" t="s">
        <v>218</v>
      </c>
      <c r="K34" s="59" t="s">
        <v>218</v>
      </c>
      <c r="L34" s="59" t="s">
        <v>218</v>
      </c>
      <c r="M34" s="187" t="s">
        <v>218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256">
        <v>75.31</v>
      </c>
      <c r="C35" s="257">
        <v>2096.2859999999996</v>
      </c>
      <c r="D35" s="187">
        <f t="shared" ref="D35:D41" si="2">C35/B35</f>
        <v>27.835426902137826</v>
      </c>
      <c r="E35" s="256">
        <v>12.77</v>
      </c>
      <c r="F35" s="257">
        <v>95.564999999999998</v>
      </c>
      <c r="G35" s="187">
        <f t="shared" ref="G35" si="3">F35/E35</f>
        <v>7.4835552075176199</v>
      </c>
      <c r="H35" s="59" t="s">
        <v>27</v>
      </c>
      <c r="I35" s="59" t="s">
        <v>27</v>
      </c>
      <c r="J35" s="258" t="s">
        <v>27</v>
      </c>
      <c r="K35" s="256">
        <v>8.02</v>
      </c>
      <c r="L35" s="257">
        <v>103.04400000000001</v>
      </c>
      <c r="M35" s="187">
        <f t="shared" ref="M35:M37" si="4">L35/K35</f>
        <v>12.848379052369079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256">
        <v>12.582000000000001</v>
      </c>
      <c r="C36" s="257">
        <v>477.79599999999999</v>
      </c>
      <c r="D36" s="187">
        <f t="shared" si="2"/>
        <v>37.974566841519625</v>
      </c>
      <c r="E36" s="258" t="s">
        <v>27</v>
      </c>
      <c r="F36" s="258" t="s">
        <v>27</v>
      </c>
      <c r="G36" s="258" t="s">
        <v>27</v>
      </c>
      <c r="H36" s="59" t="s">
        <v>27</v>
      </c>
      <c r="I36" s="59" t="s">
        <v>27</v>
      </c>
      <c r="J36" s="258" t="s">
        <v>27</v>
      </c>
      <c r="K36" s="258" t="s">
        <v>218</v>
      </c>
      <c r="L36" s="258" t="s">
        <v>218</v>
      </c>
      <c r="M36" s="187" t="s">
        <v>218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256">
        <v>61.220000000000006</v>
      </c>
      <c r="C37" s="257">
        <v>1912.3200000000002</v>
      </c>
      <c r="D37" s="187">
        <f t="shared" si="2"/>
        <v>31.236850702384842</v>
      </c>
      <c r="E37" s="256" t="s">
        <v>218</v>
      </c>
      <c r="F37" s="257" t="s">
        <v>218</v>
      </c>
      <c r="G37" s="187" t="s">
        <v>218</v>
      </c>
      <c r="H37" s="59" t="s">
        <v>27</v>
      </c>
      <c r="I37" s="59" t="s">
        <v>27</v>
      </c>
      <c r="J37" s="258" t="s">
        <v>27</v>
      </c>
      <c r="K37" s="59">
        <v>4.3100000000000005</v>
      </c>
      <c r="L37" s="31">
        <v>58.355999999999995</v>
      </c>
      <c r="M37" s="187">
        <f t="shared" si="4"/>
        <v>13.539675174013919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256">
        <v>20.190000000000001</v>
      </c>
      <c r="C38" s="257">
        <v>364.12099999999998</v>
      </c>
      <c r="D38" s="187">
        <f t="shared" si="2"/>
        <v>18.034720158494302</v>
      </c>
      <c r="E38" s="258" t="s">
        <v>27</v>
      </c>
      <c r="F38" s="258" t="s">
        <v>27</v>
      </c>
      <c r="G38" s="258" t="s">
        <v>27</v>
      </c>
      <c r="H38" s="59" t="s">
        <v>27</v>
      </c>
      <c r="I38" s="59" t="s">
        <v>27</v>
      </c>
      <c r="J38" s="258" t="s">
        <v>27</v>
      </c>
      <c r="K38" s="258" t="s">
        <v>27</v>
      </c>
      <c r="L38" s="258" t="s">
        <v>27</v>
      </c>
      <c r="M38" s="187" t="s">
        <v>27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256">
        <v>15.799999999999997</v>
      </c>
      <c r="C39" s="257">
        <v>255.81099999999998</v>
      </c>
      <c r="D39" s="187">
        <f t="shared" si="2"/>
        <v>16.190569620253164</v>
      </c>
      <c r="E39" s="59" t="s">
        <v>218</v>
      </c>
      <c r="F39" s="59" t="s">
        <v>218</v>
      </c>
      <c r="G39" s="187" t="s">
        <v>218</v>
      </c>
      <c r="H39" s="59" t="s">
        <v>27</v>
      </c>
      <c r="I39" s="59" t="s">
        <v>27</v>
      </c>
      <c r="J39" s="258" t="s">
        <v>27</v>
      </c>
      <c r="K39" s="258" t="s">
        <v>27</v>
      </c>
      <c r="L39" s="258" t="s">
        <v>27</v>
      </c>
      <c r="M39" s="258" t="s">
        <v>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256">
        <v>27</v>
      </c>
      <c r="C40" s="257">
        <v>637.09100000000001</v>
      </c>
      <c r="D40" s="187">
        <f t="shared" si="2"/>
        <v>23.595962962962965</v>
      </c>
      <c r="E40" s="258" t="s">
        <v>27</v>
      </c>
      <c r="F40" s="258" t="s">
        <v>27</v>
      </c>
      <c r="G40" s="258" t="s">
        <v>27</v>
      </c>
      <c r="H40" s="59" t="s">
        <v>27</v>
      </c>
      <c r="I40" s="59" t="s">
        <v>27</v>
      </c>
      <c r="J40" s="258" t="s">
        <v>27</v>
      </c>
      <c r="K40" s="258" t="s">
        <v>27</v>
      </c>
      <c r="L40" s="258" t="s">
        <v>27</v>
      </c>
      <c r="M40" s="258" t="s">
        <v>27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256">
        <v>28.369999999999997</v>
      </c>
      <c r="C41" s="257">
        <v>603.16499999999996</v>
      </c>
      <c r="D41" s="187">
        <f t="shared" si="2"/>
        <v>21.260662671836446</v>
      </c>
      <c r="E41" s="258" t="s">
        <v>27</v>
      </c>
      <c r="F41" s="258" t="s">
        <v>27</v>
      </c>
      <c r="G41" s="258" t="s">
        <v>27</v>
      </c>
      <c r="H41" s="59" t="s">
        <v>27</v>
      </c>
      <c r="I41" s="59" t="s">
        <v>27</v>
      </c>
      <c r="J41" s="258" t="s">
        <v>27</v>
      </c>
      <c r="K41" s="258" t="s">
        <v>27</v>
      </c>
      <c r="L41" s="258" t="s">
        <v>27</v>
      </c>
      <c r="M41" s="258" t="s">
        <v>27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2">
    <mergeCell ref="M3:M4"/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5703125" customWidth="1"/>
    <col min="2" max="13" width="10" customWidth="1"/>
    <col min="15" max="15" width="11.85546875" bestFit="1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36"/>
      <c r="L3" s="37"/>
      <c r="M3" s="36"/>
    </row>
    <row r="4" spans="1:26" ht="12" customHeight="1" x14ac:dyDescent="0.25">
      <c r="A4" s="282" t="s">
        <v>206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6" ht="12" customHeight="1" x14ac:dyDescent="0.25">
      <c r="A5" s="39" t="s">
        <v>0</v>
      </c>
      <c r="B5" s="43" t="s">
        <v>144</v>
      </c>
      <c r="C5" s="44"/>
      <c r="D5" s="4"/>
      <c r="E5" s="2" t="s">
        <v>145</v>
      </c>
      <c r="F5" s="3"/>
      <c r="G5" s="4"/>
      <c r="H5" s="2" t="s">
        <v>146</v>
      </c>
      <c r="I5" s="3"/>
      <c r="J5" s="4"/>
      <c r="K5" s="2" t="s">
        <v>147</v>
      </c>
      <c r="L5" s="3"/>
      <c r="M5" s="4"/>
    </row>
    <row r="6" spans="1:26" ht="12" customHeight="1" x14ac:dyDescent="0.25">
      <c r="A6" s="45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6" ht="12" customHeight="1" x14ac:dyDescent="0.25">
      <c r="A7" s="45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6" ht="12" customHeight="1" x14ac:dyDescent="0.25">
      <c r="A8" s="49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6" ht="12" customHeight="1" x14ac:dyDescent="0.25">
      <c r="A9" s="52" t="s">
        <v>11</v>
      </c>
      <c r="B9" s="192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205">
        <v>7</v>
      </c>
      <c r="I9" s="205">
        <v>8</v>
      </c>
      <c r="J9" s="205">
        <v>9</v>
      </c>
      <c r="K9" s="205">
        <v>10</v>
      </c>
      <c r="L9" s="205">
        <v>11</v>
      </c>
      <c r="M9" s="205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7" t="s">
        <v>27</v>
      </c>
      <c r="C11" s="77" t="s">
        <v>27</v>
      </c>
      <c r="D11" s="77" t="s">
        <v>27</v>
      </c>
      <c r="E11" s="76">
        <v>27.5</v>
      </c>
      <c r="F11" s="173">
        <v>400.45100000000002</v>
      </c>
      <c r="G11" s="185">
        <f>F11/E11</f>
        <v>14.561854545454546</v>
      </c>
      <c r="H11" s="76">
        <v>39.146700000000003</v>
      </c>
      <c r="I11" s="173">
        <v>1273.0449999999998</v>
      </c>
      <c r="J11" s="185">
        <f>I11/H11</f>
        <v>32.519854802575942</v>
      </c>
      <c r="K11" s="76">
        <v>474.37469999999996</v>
      </c>
      <c r="L11" s="173">
        <v>18793.825999999997</v>
      </c>
      <c r="M11" s="185">
        <f>L11/K11</f>
        <v>39.618103579301341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4"/>
      <c r="B12" s="185"/>
      <c r="C12" s="185"/>
      <c r="D12" s="185"/>
      <c r="E12" s="185"/>
      <c r="F12" s="186"/>
      <c r="G12" s="30"/>
      <c r="H12" s="30"/>
      <c r="I12" s="191"/>
      <c r="J12" s="30"/>
      <c r="K12" s="30"/>
      <c r="L12" s="191"/>
      <c r="M12" s="30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60" t="s">
        <v>27</v>
      </c>
      <c r="C13" s="60" t="s">
        <v>27</v>
      </c>
      <c r="D13" s="60" t="s">
        <v>27</v>
      </c>
      <c r="E13" s="256" t="s">
        <v>27</v>
      </c>
      <c r="F13" s="256" t="s">
        <v>27</v>
      </c>
      <c r="G13" s="60" t="s">
        <v>27</v>
      </c>
      <c r="H13" s="256">
        <v>11.23</v>
      </c>
      <c r="I13" s="257">
        <v>836.15</v>
      </c>
      <c r="J13" s="187">
        <f>I13/H13</f>
        <v>74.456812110418511</v>
      </c>
      <c r="K13" s="59">
        <v>236.25</v>
      </c>
      <c r="L13" s="31">
        <v>9555.7769999999982</v>
      </c>
      <c r="M13" s="187">
        <f>L13/K13</f>
        <v>40.447733333333325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60" t="s">
        <v>27</v>
      </c>
      <c r="C14" s="60" t="s">
        <v>27</v>
      </c>
      <c r="D14" s="60" t="s">
        <v>27</v>
      </c>
      <c r="E14" s="256">
        <v>15.31</v>
      </c>
      <c r="F14" s="257">
        <v>268.52999999999997</v>
      </c>
      <c r="G14" s="187">
        <f t="shared" ref="G14:G16" si="0">F14/E14</f>
        <v>17.539516655780535</v>
      </c>
      <c r="H14" s="256">
        <v>11.830000000000002</v>
      </c>
      <c r="I14" s="257">
        <v>190.53300000000002</v>
      </c>
      <c r="J14" s="187">
        <f t="shared" ref="J14:J16" si="1">I14/H14</f>
        <v>16.105917159763312</v>
      </c>
      <c r="K14" s="256">
        <v>136.20999999999998</v>
      </c>
      <c r="L14" s="257">
        <v>4963.0720000000001</v>
      </c>
      <c r="M14" s="187">
        <f t="shared" ref="M14:M20" si="2">L14/K14</f>
        <v>36.436913589310628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60" t="s">
        <v>27</v>
      </c>
      <c r="C15" s="60" t="s">
        <v>27</v>
      </c>
      <c r="D15" s="60" t="s">
        <v>27</v>
      </c>
      <c r="E15" s="60" t="s">
        <v>27</v>
      </c>
      <c r="F15" s="60" t="s">
        <v>27</v>
      </c>
      <c r="G15" s="60" t="s">
        <v>27</v>
      </c>
      <c r="H15" s="256" t="s">
        <v>218</v>
      </c>
      <c r="I15" s="256" t="s">
        <v>218</v>
      </c>
      <c r="J15" s="187" t="s">
        <v>218</v>
      </c>
      <c r="K15" s="256">
        <v>4.923</v>
      </c>
      <c r="L15" s="257">
        <v>184.79399999999998</v>
      </c>
      <c r="M15" s="187">
        <f t="shared" si="2"/>
        <v>37.536867763558803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60" t="s">
        <v>27</v>
      </c>
      <c r="C16" s="60" t="s">
        <v>27</v>
      </c>
      <c r="D16" s="60" t="s">
        <v>27</v>
      </c>
      <c r="E16" s="256">
        <v>7.82</v>
      </c>
      <c r="F16" s="257">
        <v>118.381</v>
      </c>
      <c r="G16" s="187">
        <f t="shared" si="0"/>
        <v>15.138235294117646</v>
      </c>
      <c r="H16" s="59">
        <v>15.450000000000001</v>
      </c>
      <c r="I16" s="31">
        <v>239.04099999999997</v>
      </c>
      <c r="J16" s="187">
        <f t="shared" si="1"/>
        <v>15.471909385113266</v>
      </c>
      <c r="K16" s="256">
        <v>91.039999999999992</v>
      </c>
      <c r="L16" s="257">
        <v>4057.4739999999997</v>
      </c>
      <c r="M16" s="187">
        <f t="shared" si="2"/>
        <v>44.568036028119508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60" t="s">
        <v>27</v>
      </c>
      <c r="C17" s="60" t="s">
        <v>27</v>
      </c>
      <c r="D17" s="60" t="s">
        <v>27</v>
      </c>
      <c r="E17" s="60" t="s">
        <v>27</v>
      </c>
      <c r="F17" s="60" t="s">
        <v>27</v>
      </c>
      <c r="G17" s="60" t="s">
        <v>27</v>
      </c>
      <c r="H17" s="60" t="s">
        <v>27</v>
      </c>
      <c r="I17" s="60" t="s">
        <v>27</v>
      </c>
      <c r="J17" s="60" t="s">
        <v>27</v>
      </c>
      <c r="K17" s="60" t="s">
        <v>218</v>
      </c>
      <c r="L17" s="60" t="s">
        <v>218</v>
      </c>
      <c r="M17" s="187" t="s">
        <v>218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60" t="s">
        <v>27</v>
      </c>
      <c r="C18" s="60" t="s">
        <v>27</v>
      </c>
      <c r="D18" s="60" t="s">
        <v>27</v>
      </c>
      <c r="E18" s="60" t="s">
        <v>218</v>
      </c>
      <c r="F18" s="60" t="s">
        <v>218</v>
      </c>
      <c r="G18" s="187" t="s">
        <v>218</v>
      </c>
      <c r="H18" s="60" t="s">
        <v>27</v>
      </c>
      <c r="I18" s="60" t="s">
        <v>27</v>
      </c>
      <c r="J18" s="60" t="s">
        <v>27</v>
      </c>
      <c r="K18" s="78" t="s">
        <v>218</v>
      </c>
      <c r="L18" s="79" t="s">
        <v>218</v>
      </c>
      <c r="M18" s="187" t="s">
        <v>218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60" t="s">
        <v>27</v>
      </c>
      <c r="C19" s="60" t="s">
        <v>27</v>
      </c>
      <c r="D19" s="60" t="s">
        <v>27</v>
      </c>
      <c r="E19" s="60" t="s">
        <v>27</v>
      </c>
      <c r="F19" s="60" t="s">
        <v>27</v>
      </c>
      <c r="G19" s="60" t="s">
        <v>27</v>
      </c>
      <c r="H19" s="60" t="s">
        <v>27</v>
      </c>
      <c r="I19" s="60" t="s">
        <v>27</v>
      </c>
      <c r="J19" s="60" t="s">
        <v>27</v>
      </c>
      <c r="K19" s="256">
        <v>2.8</v>
      </c>
      <c r="L19" s="257">
        <v>24.099999999999998</v>
      </c>
      <c r="M19" s="187">
        <f t="shared" si="2"/>
        <v>8.6071428571428577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60" t="s">
        <v>27</v>
      </c>
      <c r="C20" s="60" t="s">
        <v>27</v>
      </c>
      <c r="D20" s="60" t="s">
        <v>27</v>
      </c>
      <c r="E20" s="256" t="s">
        <v>218</v>
      </c>
      <c r="F20" s="256" t="s">
        <v>218</v>
      </c>
      <c r="G20" s="187" t="s">
        <v>218</v>
      </c>
      <c r="H20" s="256" t="s">
        <v>218</v>
      </c>
      <c r="I20" s="257" t="s">
        <v>218</v>
      </c>
      <c r="J20" s="187" t="s">
        <v>218</v>
      </c>
      <c r="K20" s="256">
        <v>1.2716999999999998</v>
      </c>
      <c r="L20" s="257">
        <v>5.3079999999999998</v>
      </c>
      <c r="M20" s="187">
        <f t="shared" si="2"/>
        <v>4.1739403947471896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2"/>
      <c r="C21" s="63"/>
      <c r="D21" s="62"/>
      <c r="E21" s="62"/>
      <c r="F21" s="63"/>
      <c r="G21" s="62"/>
      <c r="H21" s="62"/>
      <c r="I21" s="63"/>
      <c r="J21" s="62"/>
      <c r="K21" s="93"/>
      <c r="L21" s="263"/>
      <c r="M21" s="62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2"/>
      <c r="I22" s="63"/>
      <c r="J22" s="62"/>
      <c r="K22" s="62"/>
      <c r="L22" s="63"/>
      <c r="M22" s="6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</row>
    <row r="25" spans="1:26" ht="12" customHeight="1" x14ac:dyDescent="0.25">
      <c r="A25" s="282" t="s">
        <v>207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6" spans="1:26" ht="12" customHeight="1" x14ac:dyDescent="0.25">
      <c r="A26" s="39" t="s">
        <v>0</v>
      </c>
      <c r="B26" s="43" t="s">
        <v>148</v>
      </c>
      <c r="C26" s="44"/>
      <c r="D26" s="4"/>
      <c r="E26" s="2" t="s">
        <v>149</v>
      </c>
      <c r="F26" s="3"/>
      <c r="G26" s="4"/>
      <c r="H26" s="2" t="s">
        <v>150</v>
      </c>
      <c r="I26" s="3"/>
      <c r="J26" s="4"/>
      <c r="K26" s="2" t="s">
        <v>151</v>
      </c>
      <c r="L26" s="3"/>
      <c r="M26" s="4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192">
        <v>1</v>
      </c>
      <c r="C30" s="205">
        <v>2</v>
      </c>
      <c r="D30" s="205">
        <v>3</v>
      </c>
      <c r="E30" s="205">
        <v>4</v>
      </c>
      <c r="F30" s="205">
        <v>5</v>
      </c>
      <c r="G30" s="205">
        <v>6</v>
      </c>
      <c r="H30" s="205">
        <v>7</v>
      </c>
      <c r="I30" s="205">
        <v>8</v>
      </c>
      <c r="J30" s="205">
        <v>9</v>
      </c>
      <c r="K30" s="205">
        <v>10</v>
      </c>
      <c r="L30" s="205">
        <v>11</v>
      </c>
      <c r="M30" s="205">
        <v>12</v>
      </c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</row>
    <row r="32" spans="1:26" ht="12" customHeight="1" x14ac:dyDescent="0.25">
      <c r="A32" s="94" t="s">
        <v>12</v>
      </c>
      <c r="B32" s="76">
        <v>206.2</v>
      </c>
      <c r="C32" s="173">
        <v>3576.1450000000004</v>
      </c>
      <c r="D32" s="185">
        <f>C32/B32</f>
        <v>17.343089233753641</v>
      </c>
      <c r="E32" s="76">
        <v>383.95370000000003</v>
      </c>
      <c r="F32" s="173">
        <v>1275.6959999999999</v>
      </c>
      <c r="G32" s="185">
        <f>F32/E32</f>
        <v>3.3225256066030875</v>
      </c>
      <c r="H32" s="76">
        <v>58.350000000000009</v>
      </c>
      <c r="I32" s="173">
        <v>47.31900000000001</v>
      </c>
      <c r="J32" s="185">
        <f>I32/H32</f>
        <v>0.81095115681233942</v>
      </c>
      <c r="K32" s="76">
        <v>23.032699999999998</v>
      </c>
      <c r="L32" s="173">
        <v>140.89500000000001</v>
      </c>
      <c r="M32" s="185">
        <f>L32/K32</f>
        <v>6.1171725416473111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94"/>
      <c r="B33" s="117"/>
      <c r="C33" s="98"/>
      <c r="D33" s="30"/>
      <c r="E33" s="207"/>
      <c r="F33" s="63"/>
      <c r="G33" s="30"/>
      <c r="H33" s="30"/>
      <c r="I33" s="191"/>
      <c r="J33" s="30"/>
      <c r="K33" s="99"/>
      <c r="L33" s="100"/>
      <c r="M33" s="30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96" t="s">
        <v>13</v>
      </c>
      <c r="B34" s="256">
        <v>95.88</v>
      </c>
      <c r="C34" s="257">
        <v>1791.2619999999999</v>
      </c>
      <c r="D34" s="187">
        <f>C34/B34</f>
        <v>18.682332081768877</v>
      </c>
      <c r="E34" s="256">
        <v>5.14</v>
      </c>
      <c r="F34" s="257">
        <v>39.308999999999997</v>
      </c>
      <c r="G34" s="187">
        <f>F34/E34</f>
        <v>7.6476653696498058</v>
      </c>
      <c r="H34" s="59" t="s">
        <v>27</v>
      </c>
      <c r="I34" s="31" t="s">
        <v>27</v>
      </c>
      <c r="J34" s="187" t="s">
        <v>27</v>
      </c>
      <c r="K34" s="60" t="s">
        <v>27</v>
      </c>
      <c r="L34" s="60" t="s">
        <v>27</v>
      </c>
      <c r="M34" s="60" t="s">
        <v>27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96" t="s">
        <v>14</v>
      </c>
      <c r="B35" s="256">
        <v>79.260000000000005</v>
      </c>
      <c r="C35" s="257">
        <v>1439.2920000000001</v>
      </c>
      <c r="D35" s="187">
        <f t="shared" ref="D35:D37" si="3">C35/B35</f>
        <v>18.159121877365632</v>
      </c>
      <c r="E35" s="256">
        <v>88.21</v>
      </c>
      <c r="F35" s="257">
        <v>332.52799999999996</v>
      </c>
      <c r="G35" s="187">
        <f t="shared" ref="G35:G41" si="4">F35/E35</f>
        <v>3.7697313229792537</v>
      </c>
      <c r="H35" s="256">
        <v>31.04</v>
      </c>
      <c r="I35" s="257">
        <v>40.150000000000006</v>
      </c>
      <c r="J35" s="187">
        <f t="shared" ref="J35:J37" si="5">I35/H35</f>
        <v>1.2934922680412373</v>
      </c>
      <c r="K35" s="256">
        <v>10.19</v>
      </c>
      <c r="L35" s="257">
        <v>42.073</v>
      </c>
      <c r="M35" s="187">
        <f t="shared" ref="M35:M41" si="6">L35/K35</f>
        <v>4.1288518155053975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15</v>
      </c>
      <c r="B36" s="60" t="s">
        <v>27</v>
      </c>
      <c r="C36" s="60" t="s">
        <v>27</v>
      </c>
      <c r="D36" s="60" t="s">
        <v>27</v>
      </c>
      <c r="E36" s="256" t="s">
        <v>218</v>
      </c>
      <c r="F36" s="256" t="s">
        <v>218</v>
      </c>
      <c r="G36" s="187" t="s">
        <v>218</v>
      </c>
      <c r="H36" s="256" t="s">
        <v>27</v>
      </c>
      <c r="I36" s="257" t="s">
        <v>27</v>
      </c>
      <c r="J36" s="187" t="s">
        <v>27</v>
      </c>
      <c r="K36" s="256">
        <v>3.6080000000000001</v>
      </c>
      <c r="L36" s="257">
        <v>15.983999999999998</v>
      </c>
      <c r="M36" s="187">
        <f t="shared" si="6"/>
        <v>4.4301552106430151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16</v>
      </c>
      <c r="B37" s="256">
        <v>28.880000000000003</v>
      </c>
      <c r="C37" s="257">
        <v>336.17099999999999</v>
      </c>
      <c r="D37" s="187">
        <f t="shared" si="3"/>
        <v>11.640270083102491</v>
      </c>
      <c r="E37" s="59">
        <v>63.019999999999996</v>
      </c>
      <c r="F37" s="31">
        <v>7.4240000000000004</v>
      </c>
      <c r="G37" s="187">
        <f t="shared" si="4"/>
        <v>0.11780387178673438</v>
      </c>
      <c r="H37" s="256">
        <v>18.750000000000004</v>
      </c>
      <c r="I37" s="257">
        <v>4.7109999999999994</v>
      </c>
      <c r="J37" s="187">
        <f t="shared" si="5"/>
        <v>0.25125333333333327</v>
      </c>
      <c r="K37" s="256">
        <v>8.129999999999999</v>
      </c>
      <c r="L37" s="257">
        <v>76.183000000000007</v>
      </c>
      <c r="M37" s="187">
        <f t="shared" si="6"/>
        <v>9.3706027060270625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17</v>
      </c>
      <c r="B38" s="60" t="s">
        <v>27</v>
      </c>
      <c r="C38" s="60" t="s">
        <v>27</v>
      </c>
      <c r="D38" s="60" t="s">
        <v>27</v>
      </c>
      <c r="E38" s="256">
        <v>1.96</v>
      </c>
      <c r="F38" s="257">
        <v>6.1000000000000005</v>
      </c>
      <c r="G38" s="187">
        <f t="shared" si="4"/>
        <v>3.1122448979591839</v>
      </c>
      <c r="H38" s="60" t="s">
        <v>27</v>
      </c>
      <c r="I38" s="60" t="s">
        <v>27</v>
      </c>
      <c r="J38" s="187" t="s">
        <v>27</v>
      </c>
      <c r="K38" s="60" t="s">
        <v>27</v>
      </c>
      <c r="L38" s="60" t="s">
        <v>27</v>
      </c>
      <c r="M38" s="60" t="s">
        <v>27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18</v>
      </c>
      <c r="B39" s="59" t="s">
        <v>218</v>
      </c>
      <c r="C39" s="31" t="s">
        <v>218</v>
      </c>
      <c r="D39" s="187" t="s">
        <v>218</v>
      </c>
      <c r="E39" s="256">
        <v>172.34</v>
      </c>
      <c r="F39" s="257">
        <v>843.86999999999989</v>
      </c>
      <c r="G39" s="187">
        <f t="shared" si="4"/>
        <v>4.8965417198560974</v>
      </c>
      <c r="H39" s="78" t="s">
        <v>27</v>
      </c>
      <c r="I39" s="79" t="s">
        <v>27</v>
      </c>
      <c r="J39" s="187" t="s">
        <v>27</v>
      </c>
      <c r="K39" s="256" t="s">
        <v>218</v>
      </c>
      <c r="L39" s="257" t="s">
        <v>218</v>
      </c>
      <c r="M39" s="187" t="s">
        <v>218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19</v>
      </c>
      <c r="B40" s="78" t="s">
        <v>218</v>
      </c>
      <c r="C40" s="79" t="s">
        <v>218</v>
      </c>
      <c r="D40" s="187" t="s">
        <v>218</v>
      </c>
      <c r="E40" s="256" t="s">
        <v>218</v>
      </c>
      <c r="F40" s="257" t="s">
        <v>218</v>
      </c>
      <c r="G40" s="187" t="s">
        <v>218</v>
      </c>
      <c r="H40" s="256" t="s">
        <v>218</v>
      </c>
      <c r="I40" s="257" t="s">
        <v>218</v>
      </c>
      <c r="J40" s="187" t="s">
        <v>218</v>
      </c>
      <c r="K40" s="256" t="s">
        <v>218</v>
      </c>
      <c r="L40" s="256" t="s">
        <v>218</v>
      </c>
      <c r="M40" s="187" t="s">
        <v>218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20</v>
      </c>
      <c r="B41" s="256" t="s">
        <v>218</v>
      </c>
      <c r="C41" s="257" t="s">
        <v>218</v>
      </c>
      <c r="D41" s="187" t="s">
        <v>218</v>
      </c>
      <c r="E41" s="59">
        <v>10.901699999999998</v>
      </c>
      <c r="F41" s="31">
        <v>14.67</v>
      </c>
      <c r="G41" s="187">
        <f t="shared" si="4"/>
        <v>1.3456616857921244</v>
      </c>
      <c r="H41" s="256" t="s">
        <v>218</v>
      </c>
      <c r="I41" s="257" t="s">
        <v>218</v>
      </c>
      <c r="J41" s="187" t="s">
        <v>218</v>
      </c>
      <c r="K41" s="256">
        <v>0.66470000000000007</v>
      </c>
      <c r="L41" s="257">
        <v>4.0350000000000001</v>
      </c>
      <c r="M41" s="187">
        <f t="shared" si="6"/>
        <v>6.0704077027230321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x14ac:dyDescent="0.25">
      <c r="H42" s="296"/>
      <c r="I42" s="263"/>
      <c r="J42" s="62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sqref="A1:M2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36"/>
      <c r="I3" s="37"/>
      <c r="J3" s="36"/>
      <c r="K3" s="36"/>
      <c r="L3" s="37"/>
      <c r="M3" s="36"/>
    </row>
    <row r="4" spans="1:26" ht="12" customHeight="1" x14ac:dyDescent="0.25">
      <c r="A4" s="282" t="s">
        <v>208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6" ht="12" customHeight="1" x14ac:dyDescent="0.25">
      <c r="A5" s="39" t="s">
        <v>0</v>
      </c>
      <c r="B5" s="43" t="s">
        <v>152</v>
      </c>
      <c r="C5" s="44"/>
      <c r="D5" s="4"/>
      <c r="E5" s="2" t="s">
        <v>153</v>
      </c>
      <c r="F5" s="3"/>
      <c r="G5" s="4"/>
      <c r="H5" s="2" t="s">
        <v>154</v>
      </c>
      <c r="I5" s="3"/>
      <c r="J5" s="4"/>
      <c r="K5" s="2" t="s">
        <v>155</v>
      </c>
      <c r="L5" s="3"/>
      <c r="M5" s="4"/>
    </row>
    <row r="6" spans="1:26" ht="12" customHeight="1" x14ac:dyDescent="0.25">
      <c r="A6" s="45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6" ht="12" customHeight="1" x14ac:dyDescent="0.25">
      <c r="A7" s="45"/>
      <c r="B7" s="47" t="s">
        <v>7</v>
      </c>
      <c r="C7" s="10"/>
      <c r="D7" s="11"/>
      <c r="E7" s="9" t="s">
        <v>7</v>
      </c>
      <c r="F7" s="10"/>
      <c r="G7" s="11"/>
      <c r="H7" s="9" t="s">
        <v>7</v>
      </c>
      <c r="I7" s="10"/>
      <c r="J7" s="11"/>
      <c r="K7" s="9" t="s">
        <v>7</v>
      </c>
      <c r="L7" s="10"/>
      <c r="M7" s="11"/>
    </row>
    <row r="8" spans="1:26" ht="12" customHeight="1" x14ac:dyDescent="0.25">
      <c r="A8" s="49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3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6" ht="12" customHeight="1" x14ac:dyDescent="0.25">
      <c r="A9" s="52" t="s">
        <v>11</v>
      </c>
      <c r="B9" s="192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205">
        <v>7</v>
      </c>
      <c r="I9" s="205">
        <v>8</v>
      </c>
      <c r="J9" s="205">
        <v>9</v>
      </c>
      <c r="K9" s="205">
        <v>10</v>
      </c>
      <c r="L9" s="205">
        <v>11</v>
      </c>
      <c r="M9" s="205">
        <v>12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6">
        <v>11.615</v>
      </c>
      <c r="C11" s="173">
        <v>3230.5790000000002</v>
      </c>
      <c r="D11" s="185">
        <f>C11/B11</f>
        <v>278.13852776582007</v>
      </c>
      <c r="E11" s="76">
        <v>18.950000000000003</v>
      </c>
      <c r="F11" s="173">
        <v>337.964</v>
      </c>
      <c r="G11" s="185">
        <f>F11/E11</f>
        <v>17.83451187335092</v>
      </c>
      <c r="H11" s="76">
        <v>73.451999999999998</v>
      </c>
      <c r="I11" s="173">
        <v>3598.04</v>
      </c>
      <c r="J11" s="185">
        <f>I11/H11</f>
        <v>48.984915318847683</v>
      </c>
      <c r="K11" s="76">
        <v>88.632600000000011</v>
      </c>
      <c r="L11" s="173">
        <v>1997.7879999999998</v>
      </c>
      <c r="M11" s="185">
        <f>L11/K11</f>
        <v>22.540103754149147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8"/>
      <c r="B12" s="207"/>
      <c r="C12" s="191"/>
      <c r="D12" s="30"/>
      <c r="E12" s="30"/>
      <c r="F12" s="191"/>
      <c r="G12" s="30"/>
      <c r="H12" s="30"/>
      <c r="I12" s="191"/>
      <c r="J12" s="30"/>
      <c r="K12" s="30"/>
      <c r="L12" s="191"/>
      <c r="M12" s="30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60" t="s">
        <v>27</v>
      </c>
      <c r="C13" s="60" t="s">
        <v>27</v>
      </c>
      <c r="D13" s="257" t="s">
        <v>27</v>
      </c>
      <c r="E13" s="60" t="s">
        <v>27</v>
      </c>
      <c r="F13" s="60" t="s">
        <v>27</v>
      </c>
      <c r="G13" s="60" t="s">
        <v>27</v>
      </c>
      <c r="H13" s="60" t="s">
        <v>27</v>
      </c>
      <c r="I13" s="60" t="s">
        <v>27</v>
      </c>
      <c r="J13" s="187"/>
      <c r="K13" s="256" t="s">
        <v>27</v>
      </c>
      <c r="L13" s="257" t="s">
        <v>27</v>
      </c>
      <c r="M13" s="60" t="s">
        <v>27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60" t="s">
        <v>218</v>
      </c>
      <c r="C14" s="60" t="s">
        <v>218</v>
      </c>
      <c r="D14" s="187" t="s">
        <v>218</v>
      </c>
      <c r="E14" s="60">
        <v>6.120000000000001</v>
      </c>
      <c r="F14" s="98">
        <v>82.015000000000001</v>
      </c>
      <c r="G14" s="187">
        <f t="shared" ref="G14:G20" si="0">F14/E14</f>
        <v>13.401143790849671</v>
      </c>
      <c r="H14" s="256">
        <v>17.821999999999999</v>
      </c>
      <c r="I14" s="257">
        <v>293.19500000000005</v>
      </c>
      <c r="J14" s="187">
        <f t="shared" ref="J14:J16" si="1">I14/H14</f>
        <v>16.451296150824827</v>
      </c>
      <c r="K14" s="256">
        <v>22.799200000000003</v>
      </c>
      <c r="L14" s="257">
        <v>372.44900000000001</v>
      </c>
      <c r="M14" s="187">
        <f t="shared" ref="M14:M19" si="2">L14/K14</f>
        <v>16.336055651075476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60" t="s">
        <v>218</v>
      </c>
      <c r="C15" s="60" t="s">
        <v>218</v>
      </c>
      <c r="D15" s="187" t="s">
        <v>218</v>
      </c>
      <c r="E15" s="60" t="s">
        <v>27</v>
      </c>
      <c r="F15" s="60" t="s">
        <v>27</v>
      </c>
      <c r="G15" s="60" t="s">
        <v>27</v>
      </c>
      <c r="H15" s="60">
        <v>4.45</v>
      </c>
      <c r="I15" s="98">
        <v>244.75</v>
      </c>
      <c r="J15" s="187">
        <f t="shared" si="1"/>
        <v>55</v>
      </c>
      <c r="K15" s="60" t="s">
        <v>218</v>
      </c>
      <c r="L15" s="98" t="s">
        <v>218</v>
      </c>
      <c r="M15" s="187" t="s">
        <v>218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256">
        <v>8.93</v>
      </c>
      <c r="C16" s="257">
        <v>2784.393</v>
      </c>
      <c r="D16" s="187">
        <f t="shared" ref="D16:D18" si="3">C16/B16</f>
        <v>311.80212765957447</v>
      </c>
      <c r="E16" s="60">
        <v>9.9200000000000017</v>
      </c>
      <c r="F16" s="98">
        <v>142.44899999999998</v>
      </c>
      <c r="G16" s="187">
        <f t="shared" si="0"/>
        <v>14.359778225806448</v>
      </c>
      <c r="H16" s="256">
        <v>50.269999999999996</v>
      </c>
      <c r="I16" s="257">
        <v>3054.1649999999995</v>
      </c>
      <c r="J16" s="187">
        <f t="shared" si="1"/>
        <v>60.755221802267748</v>
      </c>
      <c r="K16" s="256">
        <v>56.011499999999998</v>
      </c>
      <c r="L16" s="257">
        <v>1297.8989999999999</v>
      </c>
      <c r="M16" s="187">
        <f t="shared" si="2"/>
        <v>23.172009319514743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60" t="s">
        <v>218</v>
      </c>
      <c r="C17" s="60" t="s">
        <v>218</v>
      </c>
      <c r="D17" s="187" t="s">
        <v>218</v>
      </c>
      <c r="E17" s="60" t="s">
        <v>27</v>
      </c>
      <c r="F17" s="98" t="s">
        <v>27</v>
      </c>
      <c r="G17" s="60" t="s">
        <v>27</v>
      </c>
      <c r="H17" s="60" t="s">
        <v>27</v>
      </c>
      <c r="I17" s="98" t="s">
        <v>27</v>
      </c>
      <c r="J17" s="60" t="s">
        <v>27</v>
      </c>
      <c r="K17" s="60" t="s">
        <v>27</v>
      </c>
      <c r="L17" s="60" t="s">
        <v>27</v>
      </c>
      <c r="M17" s="60" t="s">
        <v>27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60">
        <v>1.1000000000000001</v>
      </c>
      <c r="C18" s="98">
        <v>353.27699999999999</v>
      </c>
      <c r="D18" s="187">
        <f t="shared" si="3"/>
        <v>321.16090909090906</v>
      </c>
      <c r="E18" s="60" t="s">
        <v>27</v>
      </c>
      <c r="F18" s="98" t="s">
        <v>27</v>
      </c>
      <c r="G18" s="60" t="s">
        <v>27</v>
      </c>
      <c r="H18" s="60" t="s">
        <v>218</v>
      </c>
      <c r="I18" s="60" t="s">
        <v>218</v>
      </c>
      <c r="J18" s="187" t="s">
        <v>218</v>
      </c>
      <c r="K18" s="78">
        <v>5.9160000000000004</v>
      </c>
      <c r="L18" s="79">
        <v>267.47199999999998</v>
      </c>
      <c r="M18" s="187">
        <f t="shared" si="2"/>
        <v>45.211629479377955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256" t="s">
        <v>27</v>
      </c>
      <c r="C19" s="257" t="s">
        <v>27</v>
      </c>
      <c r="D19" s="257" t="s">
        <v>27</v>
      </c>
      <c r="E19" s="60" t="s">
        <v>27</v>
      </c>
      <c r="F19" s="98" t="s">
        <v>27</v>
      </c>
      <c r="G19" s="60" t="s">
        <v>27</v>
      </c>
      <c r="H19" s="60" t="s">
        <v>27</v>
      </c>
      <c r="I19" s="60" t="s">
        <v>27</v>
      </c>
      <c r="J19" s="60" t="s">
        <v>27</v>
      </c>
      <c r="K19" s="256">
        <v>2.15</v>
      </c>
      <c r="L19" s="257">
        <v>30.2</v>
      </c>
      <c r="M19" s="187">
        <f t="shared" si="2"/>
        <v>14.046511627906977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60" t="s">
        <v>218</v>
      </c>
      <c r="C20" s="60" t="s">
        <v>218</v>
      </c>
      <c r="D20" s="187" t="s">
        <v>218</v>
      </c>
      <c r="E20" s="60">
        <v>2.9099999999999997</v>
      </c>
      <c r="F20" s="98">
        <v>113.5</v>
      </c>
      <c r="G20" s="187">
        <f t="shared" si="0"/>
        <v>39.003436426116842</v>
      </c>
      <c r="H20" s="256" t="s">
        <v>218</v>
      </c>
      <c r="I20" s="257" t="s">
        <v>218</v>
      </c>
      <c r="J20" s="187" t="s">
        <v>218</v>
      </c>
      <c r="K20" s="59" t="s">
        <v>218</v>
      </c>
      <c r="L20" s="31" t="s">
        <v>218</v>
      </c>
      <c r="M20" s="187" t="s">
        <v>218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2"/>
      <c r="C21" s="63"/>
      <c r="D21" s="62"/>
      <c r="E21" s="62"/>
      <c r="F21" s="63"/>
      <c r="G21" s="62"/>
      <c r="H21" s="62"/>
      <c r="I21" s="63"/>
      <c r="J21" s="62"/>
      <c r="K21" s="93"/>
      <c r="L21" s="93"/>
      <c r="M21" s="62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2"/>
      <c r="I22" s="63"/>
      <c r="J22" s="62"/>
      <c r="K22" s="62"/>
      <c r="L22" s="63"/>
      <c r="M22" s="6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</row>
    <row r="25" spans="1:26" ht="12" customHeight="1" x14ac:dyDescent="0.25">
      <c r="A25" s="282" t="s">
        <v>209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6" spans="1:26" ht="12" customHeight="1" x14ac:dyDescent="0.25">
      <c r="A26" s="39" t="s">
        <v>0</v>
      </c>
      <c r="B26" s="43" t="s">
        <v>156</v>
      </c>
      <c r="C26" s="44"/>
      <c r="D26" s="4"/>
      <c r="E26" s="2" t="s">
        <v>157</v>
      </c>
      <c r="F26" s="3"/>
      <c r="G26" s="4"/>
      <c r="H26" s="2" t="s">
        <v>158</v>
      </c>
      <c r="I26" s="3"/>
      <c r="J26" s="4"/>
      <c r="K26" s="2" t="s">
        <v>159</v>
      </c>
      <c r="L26" s="3"/>
      <c r="M26" s="4"/>
    </row>
    <row r="27" spans="1:26" ht="12" customHeight="1" x14ac:dyDescent="0.25">
      <c r="A27" s="45" t="s">
        <v>3</v>
      </c>
      <c r="B27" s="4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47" t="s">
        <v>7</v>
      </c>
      <c r="C28" s="10"/>
      <c r="D28" s="11"/>
      <c r="E28" s="9" t="s">
        <v>7</v>
      </c>
      <c r="F28" s="10"/>
      <c r="G28" s="11"/>
      <c r="H28" s="9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51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13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192">
        <v>1</v>
      </c>
      <c r="C30" s="205">
        <v>2</v>
      </c>
      <c r="D30" s="205">
        <v>3</v>
      </c>
      <c r="E30" s="205">
        <v>4</v>
      </c>
      <c r="F30" s="205">
        <v>5</v>
      </c>
      <c r="G30" s="205">
        <v>6</v>
      </c>
      <c r="H30" s="205">
        <v>7</v>
      </c>
      <c r="I30" s="205">
        <v>8</v>
      </c>
      <c r="J30" s="205">
        <v>9</v>
      </c>
      <c r="K30" s="205">
        <v>10</v>
      </c>
      <c r="L30" s="205">
        <v>11</v>
      </c>
      <c r="M30" s="205">
        <v>12</v>
      </c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</row>
    <row r="32" spans="1:26" ht="12" customHeight="1" x14ac:dyDescent="0.25">
      <c r="A32" s="54" t="s">
        <v>12</v>
      </c>
      <c r="B32" s="76">
        <v>245.94189999999998</v>
      </c>
      <c r="C32" s="173">
        <v>17926.605</v>
      </c>
      <c r="D32" s="185">
        <f>C32/B32</f>
        <v>72.889593029898535</v>
      </c>
      <c r="E32" s="76">
        <v>198.85</v>
      </c>
      <c r="F32" s="173">
        <v>3259.1179999999999</v>
      </c>
      <c r="G32" s="185">
        <f>F32/E32</f>
        <v>16.389831531305003</v>
      </c>
      <c r="H32" s="76">
        <v>401.32999999999993</v>
      </c>
      <c r="I32" s="173">
        <v>13106.328000000001</v>
      </c>
      <c r="J32" s="185">
        <f>I32/H32</f>
        <v>32.65723469464033</v>
      </c>
      <c r="K32" s="76">
        <v>858.40170000000012</v>
      </c>
      <c r="L32" s="173">
        <v>29448.788000000004</v>
      </c>
      <c r="M32" s="185">
        <f>L32/K32</f>
        <v>34.30653504064589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8"/>
      <c r="B33" s="30"/>
      <c r="C33" s="191"/>
      <c r="D33" s="30"/>
      <c r="E33" s="264"/>
      <c r="F33" s="191"/>
      <c r="G33" s="30"/>
      <c r="H33" s="30"/>
      <c r="I33" s="191"/>
      <c r="J33" s="30"/>
      <c r="K33" s="30"/>
      <c r="L33" s="191"/>
      <c r="M33" s="30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256" t="s">
        <v>27</v>
      </c>
      <c r="C34" s="257" t="s">
        <v>27</v>
      </c>
      <c r="D34" s="60" t="s">
        <v>27</v>
      </c>
      <c r="E34" s="60" t="s">
        <v>27</v>
      </c>
      <c r="F34" s="60" t="s">
        <v>27</v>
      </c>
      <c r="G34" s="60" t="s">
        <v>27</v>
      </c>
      <c r="H34" s="256">
        <v>110.47</v>
      </c>
      <c r="I34" s="257">
        <v>3772.26</v>
      </c>
      <c r="J34" s="187">
        <f>I34/H34</f>
        <v>34.147370326785556</v>
      </c>
      <c r="K34" s="256">
        <v>394.50999999999993</v>
      </c>
      <c r="L34" s="257">
        <v>15294.251999999999</v>
      </c>
      <c r="M34" s="187">
        <f>L34/K34</f>
        <v>38.767716914653626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256">
        <v>18.7</v>
      </c>
      <c r="C35" s="257">
        <v>7083.5950000000003</v>
      </c>
      <c r="D35" s="187">
        <f t="shared" ref="D35:D41" si="4">C35/B35</f>
        <v>378.80187165775402</v>
      </c>
      <c r="E35" s="60" t="s">
        <v>27</v>
      </c>
      <c r="F35" s="60" t="s">
        <v>27</v>
      </c>
      <c r="G35" s="60" t="s">
        <v>27</v>
      </c>
      <c r="H35" s="256">
        <v>189.67</v>
      </c>
      <c r="I35" s="257">
        <v>7552.9400000000005</v>
      </c>
      <c r="J35" s="187">
        <f t="shared" ref="J35:J41" si="5">I35/H35</f>
        <v>39.821479411609644</v>
      </c>
      <c r="K35" s="256">
        <v>366.22</v>
      </c>
      <c r="L35" s="257">
        <v>13124.284</v>
      </c>
      <c r="M35" s="187">
        <f t="shared" ref="M35:M41" si="6">L35/K35</f>
        <v>35.837157992463545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256" t="s">
        <v>218</v>
      </c>
      <c r="C36" s="257" t="s">
        <v>218</v>
      </c>
      <c r="D36" s="187" t="s">
        <v>218</v>
      </c>
      <c r="E36" s="60" t="s">
        <v>27</v>
      </c>
      <c r="F36" s="60" t="s">
        <v>27</v>
      </c>
      <c r="G36" s="60" t="s">
        <v>27</v>
      </c>
      <c r="H36" s="60" t="s">
        <v>27</v>
      </c>
      <c r="I36" s="98" t="s">
        <v>27</v>
      </c>
      <c r="J36" s="60" t="s">
        <v>27</v>
      </c>
      <c r="K36" s="256">
        <v>8.7199999999999989</v>
      </c>
      <c r="L36" s="257">
        <v>138.48500000000001</v>
      </c>
      <c r="M36" s="187">
        <f t="shared" si="6"/>
        <v>15.881307339449545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256">
        <v>216.56</v>
      </c>
      <c r="C37" s="257">
        <v>7921.719000000001</v>
      </c>
      <c r="D37" s="187">
        <f t="shared" si="4"/>
        <v>36.57978851126709</v>
      </c>
      <c r="E37" s="60" t="s">
        <v>218</v>
      </c>
      <c r="F37" s="60" t="s">
        <v>218</v>
      </c>
      <c r="G37" s="187" t="s">
        <v>218</v>
      </c>
      <c r="H37" s="256">
        <v>20.080000000000002</v>
      </c>
      <c r="I37" s="257">
        <v>249.684</v>
      </c>
      <c r="J37" s="187">
        <f t="shared" si="5"/>
        <v>12.43446215139442</v>
      </c>
      <c r="K37" s="256">
        <v>68.960000000000008</v>
      </c>
      <c r="L37" s="257">
        <v>665.64700000000005</v>
      </c>
      <c r="M37" s="187">
        <f t="shared" si="6"/>
        <v>9.6526537122969831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60" t="s">
        <v>27</v>
      </c>
      <c r="C38" s="60" t="s">
        <v>27</v>
      </c>
      <c r="D38" s="60" t="s">
        <v>27</v>
      </c>
      <c r="E38" s="60" t="s">
        <v>27</v>
      </c>
      <c r="F38" s="60" t="s">
        <v>27</v>
      </c>
      <c r="G38" s="60" t="s">
        <v>27</v>
      </c>
      <c r="H38" s="60" t="s">
        <v>27</v>
      </c>
      <c r="I38" s="60" t="s">
        <v>27</v>
      </c>
      <c r="J38" s="60" t="s">
        <v>27</v>
      </c>
      <c r="K38" s="60">
        <v>1.83</v>
      </c>
      <c r="L38" s="98">
        <v>11.2</v>
      </c>
      <c r="M38" s="187">
        <f t="shared" si="6"/>
        <v>6.1202185792349724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256">
        <v>6.5419999999999998</v>
      </c>
      <c r="C39" s="257">
        <v>2183.4829999999997</v>
      </c>
      <c r="D39" s="187">
        <f t="shared" si="4"/>
        <v>333.76383369000303</v>
      </c>
      <c r="E39" s="60" t="s">
        <v>218</v>
      </c>
      <c r="F39" s="60" t="s">
        <v>218</v>
      </c>
      <c r="G39" s="187" t="s">
        <v>218</v>
      </c>
      <c r="H39" s="60" t="s">
        <v>218</v>
      </c>
      <c r="I39" s="98" t="s">
        <v>218</v>
      </c>
      <c r="J39" s="187" t="s">
        <v>218</v>
      </c>
      <c r="K39" s="256">
        <v>5.07</v>
      </c>
      <c r="L39" s="257">
        <v>97.38</v>
      </c>
      <c r="M39" s="187">
        <f t="shared" si="6"/>
        <v>19.207100591715975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60" t="s">
        <v>218</v>
      </c>
      <c r="C40" s="60" t="s">
        <v>218</v>
      </c>
      <c r="D40" s="187" t="s">
        <v>218</v>
      </c>
      <c r="E40" s="60" t="s">
        <v>27</v>
      </c>
      <c r="F40" s="60" t="s">
        <v>27</v>
      </c>
      <c r="G40" s="60" t="s">
        <v>27</v>
      </c>
      <c r="H40" s="256" t="s">
        <v>218</v>
      </c>
      <c r="I40" s="257" t="s">
        <v>218</v>
      </c>
      <c r="J40" s="187" t="s">
        <v>218</v>
      </c>
      <c r="K40" s="60">
        <v>0.3</v>
      </c>
      <c r="L40" s="98">
        <v>5.99</v>
      </c>
      <c r="M40" s="187">
        <f t="shared" si="6"/>
        <v>19.966666666666669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256">
        <v>1.2888999999999999</v>
      </c>
      <c r="C41" s="257">
        <v>31.599999999999998</v>
      </c>
      <c r="D41" s="187">
        <f t="shared" si="4"/>
        <v>24.517030025603226</v>
      </c>
      <c r="E41" s="60" t="s">
        <v>27</v>
      </c>
      <c r="F41" s="60" t="s">
        <v>27</v>
      </c>
      <c r="G41" s="60" t="s">
        <v>27</v>
      </c>
      <c r="H41" s="256">
        <v>76.59</v>
      </c>
      <c r="I41" s="257">
        <v>1490.5739999999998</v>
      </c>
      <c r="J41" s="187">
        <f t="shared" si="5"/>
        <v>19.461731296513904</v>
      </c>
      <c r="K41" s="256">
        <v>12.791700000000002</v>
      </c>
      <c r="L41" s="257">
        <v>111.55000000000001</v>
      </c>
      <c r="M41" s="187">
        <f t="shared" si="6"/>
        <v>8.7204984482125116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1"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sqref="A1:M2"/>
    </sheetView>
  </sheetViews>
  <sheetFormatPr defaultRowHeight="15" x14ac:dyDescent="0.25"/>
  <cols>
    <col min="1" max="1" width="17.7109375" customWidth="1"/>
    <col min="2" max="13" width="10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279"/>
    </row>
    <row r="4" spans="1:26" ht="12" customHeight="1" x14ac:dyDescent="0.25">
      <c r="A4" s="282" t="s">
        <v>210</v>
      </c>
      <c r="B4" s="36"/>
      <c r="C4" s="37"/>
      <c r="D4" s="36"/>
      <c r="E4" s="36"/>
      <c r="F4" s="37"/>
      <c r="G4" s="36"/>
      <c r="H4" s="36"/>
      <c r="I4" s="37"/>
      <c r="J4" s="36"/>
      <c r="K4" s="36"/>
      <c r="L4" s="37"/>
      <c r="M4" s="36"/>
    </row>
    <row r="5" spans="1:26" ht="12" customHeight="1" x14ac:dyDescent="0.25">
      <c r="A5" s="39" t="s">
        <v>0</v>
      </c>
      <c r="B5" s="2" t="s">
        <v>160</v>
      </c>
      <c r="C5" s="44"/>
      <c r="D5" s="4"/>
      <c r="E5" s="2" t="s">
        <v>161</v>
      </c>
      <c r="F5" s="3"/>
      <c r="G5" s="4"/>
      <c r="H5" s="43" t="s">
        <v>162</v>
      </c>
      <c r="I5" s="44"/>
      <c r="J5" s="4"/>
      <c r="K5" s="2" t="s">
        <v>163</v>
      </c>
      <c r="L5" s="3"/>
      <c r="M5" s="4"/>
    </row>
    <row r="6" spans="1:26" ht="12" customHeight="1" x14ac:dyDescent="0.25">
      <c r="A6" s="45" t="s">
        <v>3</v>
      </c>
      <c r="B6" s="4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47" t="s">
        <v>4</v>
      </c>
      <c r="I6" s="8" t="s">
        <v>5</v>
      </c>
      <c r="J6" s="7" t="s">
        <v>6</v>
      </c>
      <c r="K6" s="7" t="s">
        <v>4</v>
      </c>
      <c r="L6" s="8" t="s">
        <v>5</v>
      </c>
      <c r="M6" s="7" t="s">
        <v>6</v>
      </c>
    </row>
    <row r="7" spans="1:26" ht="12" customHeight="1" x14ac:dyDescent="0.25">
      <c r="A7" s="45"/>
      <c r="B7" s="47" t="s">
        <v>7</v>
      </c>
      <c r="C7" s="10"/>
      <c r="D7" s="11"/>
      <c r="E7" s="9" t="s">
        <v>7</v>
      </c>
      <c r="F7" s="10"/>
      <c r="G7" s="11"/>
      <c r="H7" s="47" t="s">
        <v>7</v>
      </c>
      <c r="I7" s="10"/>
      <c r="J7" s="11"/>
      <c r="K7" s="9" t="s">
        <v>7</v>
      </c>
      <c r="L7" s="10"/>
      <c r="M7" s="11"/>
    </row>
    <row r="8" spans="1:26" ht="12" customHeight="1" x14ac:dyDescent="0.25">
      <c r="A8" s="49"/>
      <c r="B8" s="51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51" t="s">
        <v>8</v>
      </c>
      <c r="I8" s="14" t="s">
        <v>9</v>
      </c>
      <c r="J8" s="13" t="s">
        <v>10</v>
      </c>
      <c r="K8" s="13" t="s">
        <v>8</v>
      </c>
      <c r="L8" s="14" t="s">
        <v>9</v>
      </c>
      <c r="M8" s="13" t="s">
        <v>10</v>
      </c>
    </row>
    <row r="9" spans="1:26" ht="12" customHeight="1" x14ac:dyDescent="0.25">
      <c r="A9" s="52" t="s">
        <v>11</v>
      </c>
      <c r="B9" s="192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192">
        <v>1</v>
      </c>
      <c r="I9" s="205">
        <v>2</v>
      </c>
      <c r="J9" s="205">
        <v>3</v>
      </c>
      <c r="K9" s="205">
        <v>4</v>
      </c>
      <c r="L9" s="205">
        <v>5</v>
      </c>
      <c r="M9" s="205">
        <v>6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26" ht="12" customHeight="1" x14ac:dyDescent="0.25">
      <c r="A11" s="54" t="s">
        <v>12</v>
      </c>
      <c r="B11" s="76">
        <v>5.68</v>
      </c>
      <c r="C11" s="173">
        <v>61.231000000000002</v>
      </c>
      <c r="D11" s="185">
        <f>C11/B11</f>
        <v>10.780105633802817</v>
      </c>
      <c r="E11" s="76">
        <v>144.57999999999996</v>
      </c>
      <c r="F11" s="173">
        <v>1153.3790000000001</v>
      </c>
      <c r="G11" s="185">
        <f>F11/E11</f>
        <v>7.9774450131415167</v>
      </c>
      <c r="H11" s="77" t="s">
        <v>218</v>
      </c>
      <c r="I11" s="77" t="s">
        <v>218</v>
      </c>
      <c r="J11" s="185" t="s">
        <v>218</v>
      </c>
      <c r="K11" s="76">
        <v>9.621699999999997</v>
      </c>
      <c r="L11" s="173">
        <v>90.046000000000006</v>
      </c>
      <c r="M11" s="185">
        <f>L11/K11</f>
        <v>9.3586372470561372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4"/>
      <c r="B12" s="60"/>
      <c r="C12" s="60"/>
      <c r="D12" s="60"/>
      <c r="E12" s="262"/>
      <c r="F12" s="262"/>
      <c r="G12" s="60"/>
      <c r="H12" s="261"/>
      <c r="I12" s="262"/>
      <c r="J12" s="60"/>
      <c r="K12" s="262"/>
      <c r="L12" s="262"/>
      <c r="M12" s="60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60" t="s">
        <v>27</v>
      </c>
      <c r="C13" s="60" t="s">
        <v>27</v>
      </c>
      <c r="D13" s="60" t="s">
        <v>27</v>
      </c>
      <c r="E13" s="59" t="s">
        <v>218</v>
      </c>
      <c r="F13" s="31" t="s">
        <v>218</v>
      </c>
      <c r="G13" s="187" t="s">
        <v>218</v>
      </c>
      <c r="H13" s="60" t="s">
        <v>27</v>
      </c>
      <c r="I13" s="60" t="s">
        <v>27</v>
      </c>
      <c r="J13" s="60" t="s">
        <v>27</v>
      </c>
      <c r="K13" s="60">
        <v>4.3499999999999996</v>
      </c>
      <c r="L13" s="98">
        <v>40.716000000000001</v>
      </c>
      <c r="M13" s="187">
        <f>L13/K13</f>
        <v>9.3600000000000012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60" t="s">
        <v>218</v>
      </c>
      <c r="C14" s="60" t="s">
        <v>218</v>
      </c>
      <c r="D14" s="187" t="s">
        <v>218</v>
      </c>
      <c r="E14" s="256">
        <v>57.599999999999987</v>
      </c>
      <c r="F14" s="257">
        <v>525.1450000000001</v>
      </c>
      <c r="G14" s="187">
        <f t="shared" ref="G14:G20" si="0">F14/E14</f>
        <v>9.1171006944444475</v>
      </c>
      <c r="H14" s="60" t="s">
        <v>218</v>
      </c>
      <c r="I14" s="60" t="s">
        <v>218</v>
      </c>
      <c r="J14" s="187" t="s">
        <v>218</v>
      </c>
      <c r="K14" s="60" t="s">
        <v>218</v>
      </c>
      <c r="L14" s="98" t="s">
        <v>218</v>
      </c>
      <c r="M14" s="187" t="s">
        <v>218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60" t="s">
        <v>27</v>
      </c>
      <c r="C15" s="60" t="s">
        <v>27</v>
      </c>
      <c r="D15" s="60" t="s">
        <v>27</v>
      </c>
      <c r="E15" s="256">
        <v>8.0499999999999989</v>
      </c>
      <c r="F15" s="257">
        <v>13.409000000000001</v>
      </c>
      <c r="G15" s="187">
        <f t="shared" si="0"/>
        <v>1.6657142857142859</v>
      </c>
      <c r="H15" s="60" t="s">
        <v>27</v>
      </c>
      <c r="I15" s="60" t="s">
        <v>27</v>
      </c>
      <c r="J15" s="60" t="s">
        <v>27</v>
      </c>
      <c r="K15" s="60" t="s">
        <v>27</v>
      </c>
      <c r="L15" s="60" t="s">
        <v>27</v>
      </c>
      <c r="M15" s="60" t="s">
        <v>27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256" t="s">
        <v>218</v>
      </c>
      <c r="C16" s="257" t="s">
        <v>218</v>
      </c>
      <c r="D16" s="187" t="s">
        <v>218</v>
      </c>
      <c r="E16" s="256">
        <v>19.720000000000002</v>
      </c>
      <c r="F16" s="257">
        <v>95.261999999999986</v>
      </c>
      <c r="G16" s="187">
        <f t="shared" si="0"/>
        <v>4.830730223123731</v>
      </c>
      <c r="H16" s="60" t="s">
        <v>27</v>
      </c>
      <c r="I16" s="60" t="s">
        <v>27</v>
      </c>
      <c r="J16" s="60" t="s">
        <v>27</v>
      </c>
      <c r="K16" s="59" t="s">
        <v>218</v>
      </c>
      <c r="L16" s="31" t="s">
        <v>218</v>
      </c>
      <c r="M16" s="187" t="s">
        <v>218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60" t="s">
        <v>218</v>
      </c>
      <c r="C17" s="60" t="s">
        <v>218</v>
      </c>
      <c r="D17" s="187" t="s">
        <v>218</v>
      </c>
      <c r="E17" s="60">
        <v>6.51</v>
      </c>
      <c r="F17" s="98">
        <v>36.786999999999999</v>
      </c>
      <c r="G17" s="187">
        <f t="shared" si="0"/>
        <v>5.6508448540706606</v>
      </c>
      <c r="H17" s="60" t="s">
        <v>27</v>
      </c>
      <c r="I17" s="60" t="s">
        <v>27</v>
      </c>
      <c r="J17" s="60" t="s">
        <v>27</v>
      </c>
      <c r="K17" s="60" t="s">
        <v>27</v>
      </c>
      <c r="L17" s="60" t="s">
        <v>27</v>
      </c>
      <c r="M17" s="60" t="s">
        <v>27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60" t="s">
        <v>27</v>
      </c>
      <c r="C18" s="60" t="s">
        <v>27</v>
      </c>
      <c r="D18" s="60" t="s">
        <v>27</v>
      </c>
      <c r="E18" s="256" t="s">
        <v>218</v>
      </c>
      <c r="F18" s="257" t="s">
        <v>218</v>
      </c>
      <c r="G18" s="187" t="s">
        <v>218</v>
      </c>
      <c r="H18" s="60" t="s">
        <v>27</v>
      </c>
      <c r="I18" s="60" t="s">
        <v>27</v>
      </c>
      <c r="J18" s="60" t="s">
        <v>27</v>
      </c>
      <c r="K18" s="60" t="s">
        <v>218</v>
      </c>
      <c r="L18" s="60" t="s">
        <v>218</v>
      </c>
      <c r="M18" s="187" t="s">
        <v>218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60">
        <v>0.26</v>
      </c>
      <c r="C19" s="98">
        <v>0.38999999999999996</v>
      </c>
      <c r="D19" s="187">
        <f t="shared" ref="D19" si="1">C19/B19</f>
        <v>1.4999999999999998</v>
      </c>
      <c r="E19" s="60">
        <v>4.54</v>
      </c>
      <c r="F19" s="98">
        <v>5.8550000000000004</v>
      </c>
      <c r="G19" s="187">
        <f t="shared" si="0"/>
        <v>1.2896475770925111</v>
      </c>
      <c r="H19" s="60" t="s">
        <v>27</v>
      </c>
      <c r="I19" s="60" t="s">
        <v>27</v>
      </c>
      <c r="J19" s="60" t="s">
        <v>27</v>
      </c>
      <c r="K19" s="60" t="s">
        <v>27</v>
      </c>
      <c r="L19" s="60" t="s">
        <v>27</v>
      </c>
      <c r="M19" s="60" t="s">
        <v>27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60" t="s">
        <v>27</v>
      </c>
      <c r="C20" s="60" t="s">
        <v>27</v>
      </c>
      <c r="D20" s="60" t="s">
        <v>27</v>
      </c>
      <c r="E20" s="256">
        <v>0.91</v>
      </c>
      <c r="F20" s="257">
        <v>7.8</v>
      </c>
      <c r="G20" s="187">
        <f t="shared" si="0"/>
        <v>8.5714285714285712</v>
      </c>
      <c r="H20" s="60" t="s">
        <v>27</v>
      </c>
      <c r="I20" s="60" t="s">
        <v>27</v>
      </c>
      <c r="J20" s="60" t="s">
        <v>27</v>
      </c>
      <c r="K20" s="60" t="s">
        <v>218</v>
      </c>
      <c r="L20" s="60" t="s">
        <v>218</v>
      </c>
      <c r="M20" s="187" t="s">
        <v>218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2"/>
      <c r="C21" s="63"/>
      <c r="D21" s="62"/>
      <c r="E21" s="93"/>
      <c r="F21" s="93"/>
      <c r="G21" s="93"/>
      <c r="H21" s="62"/>
      <c r="I21" s="63"/>
      <c r="J21" s="62"/>
      <c r="K21" s="62"/>
      <c r="L21" s="63"/>
      <c r="M21" s="62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62"/>
      <c r="I22" s="63"/>
      <c r="J22" s="62"/>
      <c r="K22" s="62"/>
      <c r="L22" s="63"/>
      <c r="M22" s="6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</row>
    <row r="25" spans="1:26" ht="12" customHeight="1" x14ac:dyDescent="0.25">
      <c r="A25" s="282" t="s">
        <v>211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6" spans="1:26" ht="12" customHeight="1" x14ac:dyDescent="0.25">
      <c r="A26" s="39" t="s">
        <v>0</v>
      </c>
      <c r="B26" s="2" t="s">
        <v>164</v>
      </c>
      <c r="C26" s="3"/>
      <c r="D26" s="4"/>
      <c r="E26" s="2" t="s">
        <v>165</v>
      </c>
      <c r="F26" s="3"/>
      <c r="G26" s="4"/>
      <c r="H26" s="43" t="s">
        <v>166</v>
      </c>
      <c r="I26" s="44"/>
      <c r="J26" s="4"/>
      <c r="K26" s="2" t="s">
        <v>167</v>
      </c>
      <c r="L26" s="3"/>
      <c r="M26" s="4"/>
    </row>
    <row r="27" spans="1:26" ht="12" customHeight="1" x14ac:dyDescent="0.25">
      <c r="A27" s="45" t="s">
        <v>3</v>
      </c>
      <c r="B27" s="7" t="s">
        <v>4</v>
      </c>
      <c r="C27" s="8" t="s">
        <v>5</v>
      </c>
      <c r="D27" s="7" t="s">
        <v>6</v>
      </c>
      <c r="E27" s="7" t="s">
        <v>4</v>
      </c>
      <c r="F27" s="8" t="s">
        <v>5</v>
      </c>
      <c r="G27" s="7" t="s">
        <v>6</v>
      </c>
      <c r="H27" s="47" t="s">
        <v>4</v>
      </c>
      <c r="I27" s="8" t="s">
        <v>5</v>
      </c>
      <c r="J27" s="7" t="s">
        <v>6</v>
      </c>
      <c r="K27" s="7" t="s">
        <v>4</v>
      </c>
      <c r="L27" s="8" t="s">
        <v>5</v>
      </c>
      <c r="M27" s="7" t="s">
        <v>6</v>
      </c>
    </row>
    <row r="28" spans="1:26" ht="12" customHeight="1" x14ac:dyDescent="0.25">
      <c r="A28" s="45"/>
      <c r="B28" s="9" t="s">
        <v>7</v>
      </c>
      <c r="C28" s="10"/>
      <c r="D28" s="11"/>
      <c r="E28" s="9" t="s">
        <v>7</v>
      </c>
      <c r="F28" s="10"/>
      <c r="G28" s="11"/>
      <c r="H28" s="47" t="s">
        <v>7</v>
      </c>
      <c r="I28" s="10"/>
      <c r="J28" s="11"/>
      <c r="K28" s="9" t="s">
        <v>7</v>
      </c>
      <c r="L28" s="10"/>
      <c r="M28" s="11"/>
    </row>
    <row r="29" spans="1:26" ht="12" customHeight="1" x14ac:dyDescent="0.25">
      <c r="A29" s="49"/>
      <c r="B29" s="13" t="s">
        <v>8</v>
      </c>
      <c r="C29" s="14" t="s">
        <v>9</v>
      </c>
      <c r="D29" s="13" t="s">
        <v>10</v>
      </c>
      <c r="E29" s="13" t="s">
        <v>8</v>
      </c>
      <c r="F29" s="14" t="s">
        <v>9</v>
      </c>
      <c r="G29" s="13" t="s">
        <v>10</v>
      </c>
      <c r="H29" s="51" t="s">
        <v>8</v>
      </c>
      <c r="I29" s="14" t="s">
        <v>9</v>
      </c>
      <c r="J29" s="13" t="s">
        <v>10</v>
      </c>
      <c r="K29" s="13" t="s">
        <v>8</v>
      </c>
      <c r="L29" s="14" t="s">
        <v>9</v>
      </c>
      <c r="M29" s="13" t="s">
        <v>10</v>
      </c>
    </row>
    <row r="30" spans="1:26" ht="12" customHeight="1" x14ac:dyDescent="0.25">
      <c r="A30" s="52" t="s">
        <v>11</v>
      </c>
      <c r="B30" s="205">
        <v>7</v>
      </c>
      <c r="C30" s="205">
        <v>8</v>
      </c>
      <c r="D30" s="205">
        <v>9</v>
      </c>
      <c r="E30" s="205">
        <v>10</v>
      </c>
      <c r="F30" s="205">
        <v>11</v>
      </c>
      <c r="G30" s="205">
        <v>12</v>
      </c>
      <c r="H30" s="192">
        <v>1</v>
      </c>
      <c r="I30" s="205">
        <v>2</v>
      </c>
      <c r="J30" s="205">
        <v>3</v>
      </c>
      <c r="K30" s="205">
        <v>4</v>
      </c>
      <c r="L30" s="205">
        <v>5</v>
      </c>
      <c r="M30" s="205">
        <v>6</v>
      </c>
    </row>
    <row r="31" spans="1:26" ht="12" customHeigh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</row>
    <row r="32" spans="1:26" ht="12" customHeight="1" x14ac:dyDescent="0.25">
      <c r="A32" s="54" t="s">
        <v>12</v>
      </c>
      <c r="B32" s="76">
        <v>422.67</v>
      </c>
      <c r="C32" s="173">
        <v>523.62</v>
      </c>
      <c r="D32" s="185">
        <f>C32/B32</f>
        <v>1.2388388104194761</v>
      </c>
      <c r="E32" s="76">
        <v>268.26170000000002</v>
      </c>
      <c r="F32" s="173">
        <v>292.36500000000001</v>
      </c>
      <c r="G32" s="185">
        <f>F32/E32</f>
        <v>1.0898499487627193</v>
      </c>
      <c r="H32" s="76">
        <v>940.75620000000015</v>
      </c>
      <c r="I32" s="173">
        <v>1631.2240000000002</v>
      </c>
      <c r="J32" s="185">
        <f>I32/H32</f>
        <v>1.7339497735970275</v>
      </c>
      <c r="K32" s="76" t="s">
        <v>218</v>
      </c>
      <c r="L32" s="173" t="s">
        <v>218</v>
      </c>
      <c r="M32" s="185" t="s">
        <v>218</v>
      </c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</row>
    <row r="33" spans="1:26" ht="12" customHeight="1" x14ac:dyDescent="0.25">
      <c r="A33" s="54"/>
      <c r="B33" s="185"/>
      <c r="C33" s="186"/>
      <c r="D33" s="60"/>
      <c r="E33" s="185"/>
      <c r="F33" s="186"/>
      <c r="G33" s="60"/>
      <c r="H33" s="225"/>
      <c r="I33" s="186"/>
      <c r="J33" s="60"/>
      <c r="K33" s="185"/>
      <c r="L33" s="186"/>
      <c r="M33" s="60"/>
      <c r="P33" s="280"/>
      <c r="Q33" s="280"/>
      <c r="S33" s="280"/>
      <c r="T33" s="280"/>
      <c r="V33" s="280"/>
      <c r="W33" s="280"/>
      <c r="Y33" s="280"/>
      <c r="Z33" s="280"/>
    </row>
    <row r="34" spans="1:26" ht="12" customHeight="1" x14ac:dyDescent="0.25">
      <c r="A34" s="58" t="s">
        <v>13</v>
      </c>
      <c r="B34" s="60">
        <v>2.02</v>
      </c>
      <c r="C34" s="98">
        <v>39.39</v>
      </c>
      <c r="D34" s="187">
        <f>C34/B34</f>
        <v>19.5</v>
      </c>
      <c r="E34" s="256" t="s">
        <v>27</v>
      </c>
      <c r="F34" s="257" t="s">
        <v>27</v>
      </c>
      <c r="G34" s="60" t="s">
        <v>27</v>
      </c>
      <c r="H34" s="60">
        <v>1.38</v>
      </c>
      <c r="I34" s="98">
        <v>2.097</v>
      </c>
      <c r="J34" s="187">
        <f>I34/H34</f>
        <v>1.5195652173913043</v>
      </c>
      <c r="K34" s="60" t="s">
        <v>27</v>
      </c>
      <c r="L34" s="60" t="s">
        <v>27</v>
      </c>
      <c r="M34" s="60" t="s">
        <v>27</v>
      </c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ht="12" customHeight="1" x14ac:dyDescent="0.25">
      <c r="A35" s="58" t="s">
        <v>14</v>
      </c>
      <c r="B35" s="60" t="s">
        <v>218</v>
      </c>
      <c r="C35" s="60" t="s">
        <v>218</v>
      </c>
      <c r="D35" s="187" t="s">
        <v>218</v>
      </c>
      <c r="E35" s="256" t="s">
        <v>218</v>
      </c>
      <c r="F35" s="257" t="s">
        <v>218</v>
      </c>
      <c r="G35" s="187" t="s">
        <v>218</v>
      </c>
      <c r="H35" s="256">
        <v>43.6845</v>
      </c>
      <c r="I35" s="257">
        <v>140.62099999999998</v>
      </c>
      <c r="J35" s="187">
        <f t="shared" ref="J35:J41" si="2">I35/H35</f>
        <v>3.2190136089459642</v>
      </c>
      <c r="K35" s="59" t="s">
        <v>218</v>
      </c>
      <c r="L35" s="31" t="s">
        <v>218</v>
      </c>
      <c r="M35" s="187" t="s">
        <v>218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58" t="s">
        <v>15</v>
      </c>
      <c r="B36" s="60" t="s">
        <v>27</v>
      </c>
      <c r="C36" s="60" t="s">
        <v>27</v>
      </c>
      <c r="D36" s="60" t="s">
        <v>27</v>
      </c>
      <c r="E36" s="60" t="s">
        <v>27</v>
      </c>
      <c r="F36" s="98" t="s">
        <v>27</v>
      </c>
      <c r="G36" s="60" t="s">
        <v>27</v>
      </c>
      <c r="H36" s="60">
        <v>65.290000000000006</v>
      </c>
      <c r="I36" s="98">
        <v>119.559</v>
      </c>
      <c r="J36" s="187">
        <f t="shared" si="2"/>
        <v>1.8311992648185018</v>
      </c>
      <c r="K36" s="60" t="s">
        <v>27</v>
      </c>
      <c r="L36" s="60" t="s">
        <v>27</v>
      </c>
      <c r="M36" s="187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58" t="s">
        <v>16</v>
      </c>
      <c r="B37" s="59" t="s">
        <v>218</v>
      </c>
      <c r="C37" s="31" t="s">
        <v>218</v>
      </c>
      <c r="D37" s="187" t="s">
        <v>218</v>
      </c>
      <c r="E37" s="256">
        <v>237.76999999999998</v>
      </c>
      <c r="F37" s="257">
        <v>178.292</v>
      </c>
      <c r="G37" s="187">
        <f t="shared" ref="G37:G41" si="3">F37/E37</f>
        <v>0.74985069605080545</v>
      </c>
      <c r="H37" s="59">
        <v>610.84</v>
      </c>
      <c r="I37" s="31">
        <v>985.22499999999991</v>
      </c>
      <c r="J37" s="187">
        <f t="shared" si="2"/>
        <v>1.6129019055726539</v>
      </c>
      <c r="K37" s="60" t="s">
        <v>218</v>
      </c>
      <c r="L37" s="60" t="s">
        <v>218</v>
      </c>
      <c r="M37" s="187" t="s">
        <v>218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58" t="s">
        <v>17</v>
      </c>
      <c r="B38" s="60" t="s">
        <v>27</v>
      </c>
      <c r="C38" s="60" t="s">
        <v>27</v>
      </c>
      <c r="D38" s="60" t="s">
        <v>27</v>
      </c>
      <c r="E38" s="60" t="s">
        <v>27</v>
      </c>
      <c r="F38" s="60" t="s">
        <v>27</v>
      </c>
      <c r="G38" s="60" t="s">
        <v>27</v>
      </c>
      <c r="H38" s="60">
        <v>0.62</v>
      </c>
      <c r="I38" s="98">
        <v>1.9</v>
      </c>
      <c r="J38" s="187">
        <f t="shared" si="2"/>
        <v>3.064516129032258</v>
      </c>
      <c r="K38" s="60" t="s">
        <v>27</v>
      </c>
      <c r="L38" s="60" t="s">
        <v>27</v>
      </c>
      <c r="M38" s="60" t="s">
        <v>27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58" t="s">
        <v>18</v>
      </c>
      <c r="B39" s="59">
        <v>363.43</v>
      </c>
      <c r="C39" s="31">
        <v>121.85000000000001</v>
      </c>
      <c r="D39" s="187">
        <f t="shared" ref="D39" si="4">C39/B39</f>
        <v>0.3352777701345514</v>
      </c>
      <c r="E39" s="60" t="s">
        <v>27</v>
      </c>
      <c r="F39" s="60" t="s">
        <v>27</v>
      </c>
      <c r="G39" s="60" t="s">
        <v>27</v>
      </c>
      <c r="H39" s="256">
        <v>209.95000000000002</v>
      </c>
      <c r="I39" s="257">
        <v>372.57000000000005</v>
      </c>
      <c r="J39" s="187">
        <f t="shared" si="2"/>
        <v>1.7745653727077877</v>
      </c>
      <c r="K39" s="60" t="s">
        <v>27</v>
      </c>
      <c r="L39" s="60" t="s">
        <v>27</v>
      </c>
      <c r="M39" s="60" t="s">
        <v>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58" t="s">
        <v>19</v>
      </c>
      <c r="B40" s="60" t="s">
        <v>27</v>
      </c>
      <c r="C40" s="60" t="s">
        <v>27</v>
      </c>
      <c r="D40" s="60" t="s">
        <v>27</v>
      </c>
      <c r="E40" s="60" t="s">
        <v>218</v>
      </c>
      <c r="F40" s="98" t="s">
        <v>218</v>
      </c>
      <c r="G40" s="187" t="s">
        <v>218</v>
      </c>
      <c r="H40" s="60">
        <v>0.49</v>
      </c>
      <c r="I40" s="98">
        <v>0.74399999999999999</v>
      </c>
      <c r="J40" s="187">
        <f t="shared" si="2"/>
        <v>1.5183673469387755</v>
      </c>
      <c r="K40" s="60" t="s">
        <v>27</v>
      </c>
      <c r="L40" s="60" t="s">
        <v>27</v>
      </c>
      <c r="M40" s="60" t="s">
        <v>27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58" t="s">
        <v>20</v>
      </c>
      <c r="B41" s="60" t="s">
        <v>27</v>
      </c>
      <c r="C41" s="60" t="s">
        <v>27</v>
      </c>
      <c r="D41" s="60" t="s">
        <v>27</v>
      </c>
      <c r="E41" s="60">
        <v>0.45169999999999999</v>
      </c>
      <c r="F41" s="98">
        <v>0.44999999999999996</v>
      </c>
      <c r="G41" s="187">
        <f t="shared" si="3"/>
        <v>0.99623644011512058</v>
      </c>
      <c r="H41" s="60">
        <v>8.5016999999999996</v>
      </c>
      <c r="I41" s="98">
        <v>8.5079999999999991</v>
      </c>
      <c r="J41" s="187">
        <f t="shared" si="2"/>
        <v>1.0007410282649352</v>
      </c>
      <c r="K41" s="60" t="s">
        <v>27</v>
      </c>
      <c r="L41" s="60" t="s">
        <v>27</v>
      </c>
      <c r="M41" s="60" t="s">
        <v>27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</sheetData>
  <mergeCells count="2">
    <mergeCell ref="A3:L3"/>
    <mergeCell ref="A1:M2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>
      <selection sqref="A1:M2"/>
    </sheetView>
  </sheetViews>
  <sheetFormatPr defaultRowHeight="15" x14ac:dyDescent="0.25"/>
  <cols>
    <col min="1" max="1" width="17.7109375" customWidth="1"/>
    <col min="2" max="10" width="10" customWidth="1"/>
  </cols>
  <sheetData>
    <row r="1" spans="1:26" ht="12" customHeight="1" x14ac:dyDescent="0.25">
      <c r="A1" s="310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6" ht="12" customHeight="1" x14ac:dyDescent="0.25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6" ht="12" customHeight="1" x14ac:dyDescent="0.25">
      <c r="A3" s="35"/>
      <c r="B3" s="36"/>
      <c r="C3" s="37"/>
      <c r="D3" s="36"/>
      <c r="E3" s="36"/>
      <c r="F3" s="37"/>
      <c r="G3" s="36"/>
      <c r="H3" s="88"/>
      <c r="I3" s="37"/>
      <c r="J3" s="36"/>
    </row>
    <row r="4" spans="1:26" ht="12" customHeight="1" x14ac:dyDescent="0.25">
      <c r="A4" s="282" t="s">
        <v>212</v>
      </c>
      <c r="B4" s="36"/>
      <c r="C4" s="37"/>
      <c r="D4" s="36"/>
      <c r="E4" s="36"/>
      <c r="F4" s="37"/>
      <c r="G4" s="36"/>
      <c r="H4" s="88"/>
      <c r="I4" s="37"/>
      <c r="J4" s="36"/>
    </row>
    <row r="5" spans="1:26" ht="12" customHeight="1" x14ac:dyDescent="0.25">
      <c r="A5" s="39" t="s">
        <v>0</v>
      </c>
      <c r="B5" s="2" t="s">
        <v>168</v>
      </c>
      <c r="C5" s="3"/>
      <c r="D5" s="4"/>
      <c r="E5" s="2" t="s">
        <v>169</v>
      </c>
      <c r="F5" s="3"/>
      <c r="G5" s="4"/>
      <c r="H5" s="342" t="s">
        <v>170</v>
      </c>
      <c r="I5" s="343"/>
      <c r="J5" s="344"/>
    </row>
    <row r="6" spans="1:26" ht="12" customHeight="1" x14ac:dyDescent="0.25">
      <c r="A6" s="45" t="s">
        <v>3</v>
      </c>
      <c r="B6" s="7" t="s">
        <v>4</v>
      </c>
      <c r="C6" s="8" t="s">
        <v>5</v>
      </c>
      <c r="D6" s="7" t="s">
        <v>6</v>
      </c>
      <c r="E6" s="7" t="s">
        <v>4</v>
      </c>
      <c r="F6" s="8" t="s">
        <v>5</v>
      </c>
      <c r="G6" s="7" t="s">
        <v>6</v>
      </c>
      <c r="H6" s="120" t="s">
        <v>4</v>
      </c>
      <c r="I6" s="82" t="s">
        <v>5</v>
      </c>
      <c r="J6" s="81" t="s">
        <v>6</v>
      </c>
    </row>
    <row r="7" spans="1:26" ht="12" customHeight="1" x14ac:dyDescent="0.25">
      <c r="A7" s="45"/>
      <c r="B7" s="9" t="s">
        <v>7</v>
      </c>
      <c r="C7" s="10"/>
      <c r="D7" s="11"/>
      <c r="E7" s="9" t="s">
        <v>7</v>
      </c>
      <c r="F7" s="10"/>
      <c r="G7" s="11"/>
      <c r="H7" s="120" t="s">
        <v>7</v>
      </c>
      <c r="I7" s="121"/>
      <c r="J7" s="83"/>
    </row>
    <row r="8" spans="1:26" ht="12" customHeight="1" x14ac:dyDescent="0.25">
      <c r="A8" s="49"/>
      <c r="B8" s="13" t="s">
        <v>8</v>
      </c>
      <c r="C8" s="14" t="s">
        <v>9</v>
      </c>
      <c r="D8" s="13" t="s">
        <v>10</v>
      </c>
      <c r="E8" s="13" t="s">
        <v>8</v>
      </c>
      <c r="F8" s="14" t="s">
        <v>9</v>
      </c>
      <c r="G8" s="13" t="s">
        <v>10</v>
      </c>
      <c r="H8" s="122" t="s">
        <v>8</v>
      </c>
      <c r="I8" s="85" t="s">
        <v>9</v>
      </c>
      <c r="J8" s="84" t="s">
        <v>10</v>
      </c>
    </row>
    <row r="9" spans="1:26" ht="12" customHeight="1" x14ac:dyDescent="0.25">
      <c r="A9" s="52" t="s">
        <v>11</v>
      </c>
      <c r="B9" s="205">
        <v>1</v>
      </c>
      <c r="C9" s="205">
        <v>2</v>
      </c>
      <c r="D9" s="205">
        <v>3</v>
      </c>
      <c r="E9" s="205">
        <v>4</v>
      </c>
      <c r="F9" s="205">
        <v>5</v>
      </c>
      <c r="G9" s="205">
        <v>6</v>
      </c>
      <c r="H9" s="192">
        <v>7</v>
      </c>
      <c r="I9" s="205">
        <v>8</v>
      </c>
      <c r="J9" s="265">
        <v>9</v>
      </c>
    </row>
    <row r="10" spans="1:26" ht="12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</row>
    <row r="11" spans="1:26" ht="12" customHeight="1" x14ac:dyDescent="0.25">
      <c r="A11" s="54" t="s">
        <v>12</v>
      </c>
      <c r="B11" s="76">
        <v>3092.1149999999993</v>
      </c>
      <c r="C11" s="173">
        <v>29512.550999999999</v>
      </c>
      <c r="D11" s="185">
        <f>C11/B11</f>
        <v>9.5444545238453316</v>
      </c>
      <c r="E11" s="76">
        <v>177.88900000000001</v>
      </c>
      <c r="F11" s="173">
        <v>950.81799999999998</v>
      </c>
      <c r="G11" s="173">
        <f>F11/E11</f>
        <v>5.3450072798205621</v>
      </c>
      <c r="H11" s="76">
        <v>294.23169999999999</v>
      </c>
      <c r="I11" s="173">
        <v>506.65699999999998</v>
      </c>
      <c r="J11" s="185">
        <f>I11/H11</f>
        <v>1.7219660560028032</v>
      </c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</row>
    <row r="12" spans="1:26" ht="12" customHeight="1" x14ac:dyDescent="0.25">
      <c r="A12" s="54"/>
      <c r="B12" s="262"/>
      <c r="C12" s="186"/>
      <c r="D12" s="262"/>
      <c r="E12" s="262"/>
      <c r="F12" s="186"/>
      <c r="G12" s="262"/>
      <c r="H12" s="261"/>
      <c r="I12" s="186"/>
      <c r="J12" s="262"/>
      <c r="P12" s="280"/>
      <c r="Q12" s="280"/>
      <c r="S12" s="280"/>
      <c r="T12" s="280"/>
      <c r="V12" s="280"/>
      <c r="W12" s="280"/>
      <c r="Y12" s="280"/>
      <c r="Z12" s="280"/>
    </row>
    <row r="13" spans="1:26" ht="12" customHeight="1" x14ac:dyDescent="0.25">
      <c r="A13" s="58" t="s">
        <v>13</v>
      </c>
      <c r="B13" s="256">
        <v>101.2</v>
      </c>
      <c r="C13" s="257">
        <v>871.529</v>
      </c>
      <c r="D13" s="187">
        <f>C13/B13</f>
        <v>8.611946640316205</v>
      </c>
      <c r="E13" s="256">
        <v>4.05</v>
      </c>
      <c r="F13" s="257">
        <v>14.509</v>
      </c>
      <c r="G13" s="187">
        <f>F13/E13</f>
        <v>3.5824691358024694</v>
      </c>
      <c r="H13" s="256" t="s">
        <v>218</v>
      </c>
      <c r="I13" s="256" t="s">
        <v>218</v>
      </c>
      <c r="J13" s="187" t="s">
        <v>218</v>
      </c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</row>
    <row r="14" spans="1:26" ht="12" customHeight="1" x14ac:dyDescent="0.25">
      <c r="A14" s="58" t="s">
        <v>14</v>
      </c>
      <c r="B14" s="256">
        <v>975.81499999999983</v>
      </c>
      <c r="C14" s="257">
        <v>9836.5429999999997</v>
      </c>
      <c r="D14" s="187">
        <f t="shared" ref="D14:D20" si="0">C14/B14</f>
        <v>10.080335924329921</v>
      </c>
      <c r="E14" s="256">
        <v>28.009999999999998</v>
      </c>
      <c r="F14" s="257">
        <v>55.338999999999992</v>
      </c>
      <c r="G14" s="187">
        <f t="shared" ref="G14:G20" si="1">F14/E14</f>
        <v>1.9756872545519455</v>
      </c>
      <c r="H14" s="256" t="s">
        <v>218</v>
      </c>
      <c r="I14" s="256" t="s">
        <v>218</v>
      </c>
      <c r="J14" s="187" t="s">
        <v>218</v>
      </c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</row>
    <row r="15" spans="1:26" ht="12" customHeight="1" x14ac:dyDescent="0.25">
      <c r="A15" s="58" t="s">
        <v>15</v>
      </c>
      <c r="B15" s="256" t="s">
        <v>218</v>
      </c>
      <c r="C15" s="257" t="s">
        <v>218</v>
      </c>
      <c r="D15" s="187" t="s">
        <v>218</v>
      </c>
      <c r="E15" s="256">
        <v>12.219999999999999</v>
      </c>
      <c r="F15" s="257">
        <v>28.62</v>
      </c>
      <c r="G15" s="187">
        <f t="shared" si="1"/>
        <v>2.342062193126023</v>
      </c>
      <c r="H15" s="256" t="s">
        <v>218</v>
      </c>
      <c r="I15" s="256" t="s">
        <v>218</v>
      </c>
      <c r="J15" s="187" t="s">
        <v>218</v>
      </c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</row>
    <row r="16" spans="1:26" ht="12" customHeight="1" x14ac:dyDescent="0.25">
      <c r="A16" s="58" t="s">
        <v>16</v>
      </c>
      <c r="B16" s="256">
        <v>1385.9199999999996</v>
      </c>
      <c r="C16" s="257">
        <v>17412.090999999997</v>
      </c>
      <c r="D16" s="187">
        <f t="shared" si="0"/>
        <v>12.563561388824754</v>
      </c>
      <c r="E16" s="256">
        <v>20.084999999999997</v>
      </c>
      <c r="F16" s="257">
        <v>197.48099999999999</v>
      </c>
      <c r="G16" s="187">
        <f t="shared" si="1"/>
        <v>9.8322628827483207</v>
      </c>
      <c r="H16" s="256">
        <v>17.690000000000001</v>
      </c>
      <c r="I16" s="257">
        <v>28.439999999999998</v>
      </c>
      <c r="J16" s="187">
        <f t="shared" ref="J16:J18" si="2">I16/H16</f>
        <v>1.6076879592990387</v>
      </c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</row>
    <row r="17" spans="1:26" ht="12" customHeight="1" x14ac:dyDescent="0.25">
      <c r="A17" s="58" t="s">
        <v>17</v>
      </c>
      <c r="B17" s="256" t="s">
        <v>218</v>
      </c>
      <c r="C17" s="256" t="s">
        <v>218</v>
      </c>
      <c r="D17" s="187" t="s">
        <v>218</v>
      </c>
      <c r="E17" s="256">
        <v>25.93</v>
      </c>
      <c r="F17" s="257">
        <v>56.747999999999998</v>
      </c>
      <c r="G17" s="187">
        <f t="shared" si="1"/>
        <v>2.1885075202468185</v>
      </c>
      <c r="H17" s="256" t="s">
        <v>27</v>
      </c>
      <c r="I17" s="256" t="s">
        <v>27</v>
      </c>
      <c r="J17" s="256" t="s">
        <v>27</v>
      </c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</row>
    <row r="18" spans="1:26" ht="12" customHeight="1" x14ac:dyDescent="0.25">
      <c r="A18" s="58" t="s">
        <v>18</v>
      </c>
      <c r="B18" s="256">
        <v>567.31000000000006</v>
      </c>
      <c r="C18" s="257">
        <v>1112.1619999999998</v>
      </c>
      <c r="D18" s="187">
        <f t="shared" si="0"/>
        <v>1.9604131779802925</v>
      </c>
      <c r="E18" s="256">
        <v>16.673999999999999</v>
      </c>
      <c r="F18" s="257">
        <v>26.001999999999995</v>
      </c>
      <c r="G18" s="187">
        <f t="shared" si="1"/>
        <v>1.559433849106393</v>
      </c>
      <c r="H18" s="256">
        <v>270.52999999999997</v>
      </c>
      <c r="I18" s="257">
        <v>259.78100000000001</v>
      </c>
      <c r="J18" s="187">
        <f t="shared" si="2"/>
        <v>0.96026688352493261</v>
      </c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</row>
    <row r="19" spans="1:26" ht="12" customHeight="1" x14ac:dyDescent="0.25">
      <c r="A19" s="58" t="s">
        <v>19</v>
      </c>
      <c r="B19" s="256" t="s">
        <v>27</v>
      </c>
      <c r="C19" s="256" t="s">
        <v>27</v>
      </c>
      <c r="D19" s="256" t="s">
        <v>27</v>
      </c>
      <c r="E19" s="256">
        <v>29.489999999999995</v>
      </c>
      <c r="F19" s="257">
        <v>315.08400000000006</v>
      </c>
      <c r="G19" s="59">
        <f t="shared" si="1"/>
        <v>10.684435401831132</v>
      </c>
      <c r="H19" s="256" t="s">
        <v>27</v>
      </c>
      <c r="I19" s="256" t="s">
        <v>27</v>
      </c>
      <c r="J19" s="256" t="s">
        <v>27</v>
      </c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</row>
    <row r="20" spans="1:26" ht="12" customHeight="1" x14ac:dyDescent="0.25">
      <c r="A20" s="58" t="s">
        <v>20</v>
      </c>
      <c r="B20" s="256">
        <v>3.96</v>
      </c>
      <c r="C20" s="257">
        <v>20.596</v>
      </c>
      <c r="D20" s="187">
        <f t="shared" si="0"/>
        <v>5.2010101010101009</v>
      </c>
      <c r="E20" s="256">
        <v>41.429999999999993</v>
      </c>
      <c r="F20" s="257">
        <v>257.03499999999997</v>
      </c>
      <c r="G20" s="187">
        <f t="shared" si="1"/>
        <v>6.204079169683804</v>
      </c>
      <c r="H20" s="256" t="s">
        <v>218</v>
      </c>
      <c r="I20" s="256" t="s">
        <v>218</v>
      </c>
      <c r="J20" s="187" t="s">
        <v>218</v>
      </c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</row>
    <row r="21" spans="1:26" ht="12" customHeight="1" x14ac:dyDescent="0.25">
      <c r="A21" s="58"/>
      <c r="B21" s="62"/>
      <c r="C21" s="63"/>
      <c r="D21" s="62"/>
      <c r="E21" s="62"/>
      <c r="F21" s="63"/>
      <c r="G21" s="62"/>
      <c r="H21" s="256"/>
      <c r="I21" s="256"/>
      <c r="J21" s="256"/>
    </row>
    <row r="22" spans="1:26" ht="12" customHeight="1" x14ac:dyDescent="0.25">
      <c r="A22" s="58"/>
      <c r="B22" s="62"/>
      <c r="C22" s="63"/>
      <c r="D22" s="62"/>
      <c r="E22" s="62"/>
      <c r="F22" s="63"/>
      <c r="G22" s="62"/>
      <c r="H22" s="102"/>
      <c r="I22" s="63"/>
      <c r="J22" s="62"/>
    </row>
    <row r="23" spans="1:26" ht="12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</row>
    <row r="24" spans="1:26" ht="12" customHeight="1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</row>
    <row r="25" spans="1:26" ht="12" customHeight="1" x14ac:dyDescent="0.25">
      <c r="A25" s="282" t="s">
        <v>213</v>
      </c>
      <c r="B25" s="93"/>
      <c r="C25" s="93"/>
      <c r="D25" s="93"/>
      <c r="E25" s="93"/>
      <c r="F25" s="93"/>
      <c r="G25" s="93"/>
      <c r="H25" s="93"/>
      <c r="I25" s="93"/>
      <c r="J25" s="93"/>
    </row>
    <row r="26" spans="1:26" ht="12" customHeight="1" x14ac:dyDescent="0.25">
      <c r="A26" s="230" t="s">
        <v>0</v>
      </c>
      <c r="B26" s="314" t="s">
        <v>171</v>
      </c>
      <c r="C26" s="315"/>
      <c r="D26" s="316"/>
      <c r="E26" s="314" t="s">
        <v>172</v>
      </c>
      <c r="F26" s="315"/>
      <c r="G26" s="316"/>
      <c r="H26" s="217" t="s">
        <v>173</v>
      </c>
      <c r="I26" s="326" t="s">
        <v>174</v>
      </c>
      <c r="J26" s="327"/>
    </row>
    <row r="27" spans="1:26" ht="12" customHeight="1" x14ac:dyDescent="0.25">
      <c r="A27" s="231"/>
      <c r="B27" s="317"/>
      <c r="C27" s="318"/>
      <c r="D27" s="319"/>
      <c r="E27" s="317"/>
      <c r="F27" s="318"/>
      <c r="G27" s="319"/>
      <c r="H27" s="219" t="s">
        <v>175</v>
      </c>
      <c r="I27" s="328" t="s">
        <v>176</v>
      </c>
      <c r="J27" s="329"/>
    </row>
    <row r="28" spans="1:26" ht="12" customHeight="1" x14ac:dyDescent="0.25">
      <c r="A28" s="45" t="s">
        <v>3</v>
      </c>
      <c r="B28" s="47" t="s">
        <v>4</v>
      </c>
      <c r="C28" s="8" t="s">
        <v>5</v>
      </c>
      <c r="D28" s="7" t="s">
        <v>6</v>
      </c>
      <c r="E28" s="81" t="s">
        <v>4</v>
      </c>
      <c r="F28" s="82" t="s">
        <v>5</v>
      </c>
      <c r="G28" s="81" t="s">
        <v>6</v>
      </c>
      <c r="H28" s="82" t="s">
        <v>5</v>
      </c>
      <c r="I28" s="238" t="s">
        <v>177</v>
      </c>
      <c r="J28" s="266" t="s">
        <v>5</v>
      </c>
    </row>
    <row r="29" spans="1:26" ht="12" customHeight="1" x14ac:dyDescent="0.25">
      <c r="A29" s="231"/>
      <c r="B29" s="47" t="s">
        <v>7</v>
      </c>
      <c r="C29" s="10"/>
      <c r="D29" s="11"/>
      <c r="E29" s="83" t="s">
        <v>7</v>
      </c>
      <c r="F29" s="10"/>
      <c r="G29" s="11"/>
      <c r="H29" s="10"/>
      <c r="I29" s="238" t="s">
        <v>7</v>
      </c>
      <c r="J29" s="267"/>
    </row>
    <row r="30" spans="1:26" ht="12" customHeight="1" x14ac:dyDescent="0.25">
      <c r="A30" s="234"/>
      <c r="B30" s="51" t="s">
        <v>8</v>
      </c>
      <c r="C30" s="14" t="s">
        <v>9</v>
      </c>
      <c r="D30" s="13" t="s">
        <v>10</v>
      </c>
      <c r="E30" s="84" t="s">
        <v>8</v>
      </c>
      <c r="F30" s="85" t="s">
        <v>9</v>
      </c>
      <c r="G30" s="84" t="s">
        <v>10</v>
      </c>
      <c r="H30" s="85" t="s">
        <v>9</v>
      </c>
      <c r="I30" s="251" t="s">
        <v>8</v>
      </c>
      <c r="J30" s="268" t="s">
        <v>9</v>
      </c>
    </row>
    <row r="31" spans="1:26" ht="12" customHeight="1" x14ac:dyDescent="0.25">
      <c r="A31" s="234" t="s">
        <v>11</v>
      </c>
      <c r="B31" s="205">
        <v>1</v>
      </c>
      <c r="C31" s="205">
        <v>2</v>
      </c>
      <c r="D31" s="205">
        <v>3</v>
      </c>
      <c r="E31" s="265">
        <v>4</v>
      </c>
      <c r="F31" s="265">
        <v>5</v>
      </c>
      <c r="G31" s="265">
        <v>6</v>
      </c>
      <c r="H31" s="250">
        <v>7</v>
      </c>
      <c r="I31" s="269">
        <v>8</v>
      </c>
      <c r="J31" s="270">
        <v>9</v>
      </c>
    </row>
    <row r="32" spans="1:26" ht="12" customHeight="1" x14ac:dyDescent="0.25">
      <c r="A32" s="93"/>
      <c r="B32" s="93"/>
      <c r="C32" s="93"/>
      <c r="D32" s="93"/>
      <c r="E32" s="93"/>
      <c r="F32" s="93"/>
      <c r="G32" s="93"/>
      <c r="H32" s="93"/>
      <c r="I32" s="93"/>
      <c r="J32" s="93"/>
    </row>
    <row r="33" spans="1:26" ht="12" customHeight="1" x14ac:dyDescent="0.25">
      <c r="A33" s="94" t="s">
        <v>12</v>
      </c>
      <c r="B33" s="76">
        <v>808.32190000000003</v>
      </c>
      <c r="C33" s="173">
        <v>2047.8630000000003</v>
      </c>
      <c r="D33" s="185">
        <f>C33/B33</f>
        <v>2.5334745971870865</v>
      </c>
      <c r="E33" s="76" t="s">
        <v>218</v>
      </c>
      <c r="F33" s="173" t="s">
        <v>218</v>
      </c>
      <c r="G33" s="185" t="s">
        <v>218</v>
      </c>
      <c r="H33" s="298" t="s">
        <v>27</v>
      </c>
      <c r="I33" s="253">
        <v>172.67869999999999</v>
      </c>
      <c r="J33" s="299">
        <v>18517.334999999999</v>
      </c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</row>
    <row r="34" spans="1:26" ht="12" customHeight="1" x14ac:dyDescent="0.25">
      <c r="A34" s="96"/>
      <c r="B34" s="29"/>
      <c r="C34" s="31"/>
      <c r="D34" s="262"/>
      <c r="E34" s="271"/>
      <c r="F34" s="272"/>
      <c r="G34" s="262"/>
      <c r="H34" s="262"/>
      <c r="I34" s="273"/>
      <c r="J34" s="274"/>
      <c r="P34" s="280"/>
      <c r="Q34" s="280"/>
      <c r="S34" s="280"/>
      <c r="T34" s="280"/>
      <c r="V34" s="280"/>
      <c r="W34" s="280"/>
      <c r="Y34" s="280"/>
      <c r="Z34" s="280"/>
    </row>
    <row r="35" spans="1:26" ht="12" customHeight="1" x14ac:dyDescent="0.25">
      <c r="A35" s="96" t="s">
        <v>13</v>
      </c>
      <c r="B35" s="256">
        <v>8.41</v>
      </c>
      <c r="C35" s="257">
        <v>81.177999999999997</v>
      </c>
      <c r="D35" s="187">
        <f>C35/B35</f>
        <v>9.6525564803804986</v>
      </c>
      <c r="E35" s="256" t="s">
        <v>27</v>
      </c>
      <c r="F35" s="256" t="s">
        <v>27</v>
      </c>
      <c r="G35" s="256" t="s">
        <v>27</v>
      </c>
      <c r="H35" s="256" t="s">
        <v>27</v>
      </c>
      <c r="I35" s="256" t="s">
        <v>27</v>
      </c>
      <c r="J35" s="256" t="s">
        <v>27</v>
      </c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</row>
    <row r="36" spans="1:26" ht="12" customHeight="1" x14ac:dyDescent="0.25">
      <c r="A36" s="96" t="s">
        <v>14</v>
      </c>
      <c r="B36" s="256">
        <v>59.560000000000009</v>
      </c>
      <c r="C36" s="257">
        <v>388.56600000000003</v>
      </c>
      <c r="D36" s="187">
        <f t="shared" ref="D36:D40" si="3">C36/B36</f>
        <v>6.5239422431161849</v>
      </c>
      <c r="E36" s="256" t="s">
        <v>218</v>
      </c>
      <c r="F36" s="257" t="s">
        <v>218</v>
      </c>
      <c r="G36" s="187" t="s">
        <v>218</v>
      </c>
      <c r="H36" s="256" t="s">
        <v>27</v>
      </c>
      <c r="I36" s="256">
        <v>24.11</v>
      </c>
      <c r="J36" s="257">
        <v>7254.34</v>
      </c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</row>
    <row r="37" spans="1:26" ht="12" customHeight="1" x14ac:dyDescent="0.25">
      <c r="A37" s="96" t="s">
        <v>15</v>
      </c>
      <c r="B37" s="256" t="s">
        <v>218</v>
      </c>
      <c r="C37" s="257" t="s">
        <v>218</v>
      </c>
      <c r="D37" s="187" t="s">
        <v>218</v>
      </c>
      <c r="E37" s="256" t="s">
        <v>27</v>
      </c>
      <c r="F37" s="256" t="s">
        <v>27</v>
      </c>
      <c r="G37" s="256" t="s">
        <v>27</v>
      </c>
      <c r="H37" s="256" t="s">
        <v>27</v>
      </c>
      <c r="I37" s="256">
        <v>2.7955000000000001</v>
      </c>
      <c r="J37" s="257">
        <v>713.50699999999995</v>
      </c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</row>
    <row r="38" spans="1:26" ht="12" customHeight="1" x14ac:dyDescent="0.25">
      <c r="A38" s="96" t="s">
        <v>16</v>
      </c>
      <c r="B38" s="256">
        <v>149.64019999999999</v>
      </c>
      <c r="C38" s="257">
        <v>676.81900000000007</v>
      </c>
      <c r="D38" s="187">
        <f t="shared" si="3"/>
        <v>4.522975777899255</v>
      </c>
      <c r="E38" s="256" t="s">
        <v>27</v>
      </c>
      <c r="F38" s="256" t="s">
        <v>27</v>
      </c>
      <c r="G38" s="256" t="s">
        <v>27</v>
      </c>
      <c r="H38" s="256" t="s">
        <v>27</v>
      </c>
      <c r="I38" s="256">
        <v>134.92750000000001</v>
      </c>
      <c r="J38" s="257">
        <v>7694.576</v>
      </c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</row>
    <row r="39" spans="1:26" ht="12" customHeight="1" x14ac:dyDescent="0.25">
      <c r="A39" s="96" t="s">
        <v>17</v>
      </c>
      <c r="B39" s="256" t="s">
        <v>27</v>
      </c>
      <c r="C39" s="256" t="s">
        <v>27</v>
      </c>
      <c r="D39" s="257" t="s">
        <v>27</v>
      </c>
      <c r="E39" s="256" t="s">
        <v>27</v>
      </c>
      <c r="F39" s="256" t="s">
        <v>27</v>
      </c>
      <c r="G39" s="256" t="s">
        <v>27</v>
      </c>
      <c r="H39" s="256" t="s">
        <v>27</v>
      </c>
      <c r="I39" s="256" t="s">
        <v>27</v>
      </c>
      <c r="J39" s="256" t="s">
        <v>27</v>
      </c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</row>
    <row r="40" spans="1:26" ht="12" customHeight="1" x14ac:dyDescent="0.25">
      <c r="A40" s="96" t="s">
        <v>18</v>
      </c>
      <c r="B40" s="256">
        <v>562.65</v>
      </c>
      <c r="C40" s="257">
        <v>631.15000000000009</v>
      </c>
      <c r="D40" s="187">
        <f t="shared" si="3"/>
        <v>1.1217453123611483</v>
      </c>
      <c r="E40" s="60" t="s">
        <v>27</v>
      </c>
      <c r="F40" s="60" t="s">
        <v>27</v>
      </c>
      <c r="G40" s="256" t="s">
        <v>27</v>
      </c>
      <c r="H40" s="256" t="s">
        <v>27</v>
      </c>
      <c r="I40" s="256">
        <v>8.6979999999999986</v>
      </c>
      <c r="J40" s="257">
        <v>2798.232</v>
      </c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</row>
    <row r="41" spans="1:26" ht="12" customHeight="1" x14ac:dyDescent="0.25">
      <c r="A41" s="96" t="s">
        <v>19</v>
      </c>
      <c r="B41" s="256" t="s">
        <v>27</v>
      </c>
      <c r="C41" s="257" t="s">
        <v>27</v>
      </c>
      <c r="D41" s="257" t="s">
        <v>27</v>
      </c>
      <c r="E41" s="256" t="s">
        <v>27</v>
      </c>
      <c r="F41" s="256" t="s">
        <v>27</v>
      </c>
      <c r="G41" s="256" t="s">
        <v>27</v>
      </c>
      <c r="H41" s="256" t="s">
        <v>27</v>
      </c>
      <c r="I41" s="256" t="s">
        <v>27</v>
      </c>
      <c r="J41" s="256" t="s">
        <v>27</v>
      </c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</row>
    <row r="42" spans="1:26" ht="12" customHeight="1" x14ac:dyDescent="0.25">
      <c r="A42" s="96" t="s">
        <v>20</v>
      </c>
      <c r="B42" s="59" t="s">
        <v>218</v>
      </c>
      <c r="C42" s="31" t="s">
        <v>218</v>
      </c>
      <c r="D42" s="187" t="s">
        <v>218</v>
      </c>
      <c r="E42" s="256" t="s">
        <v>27</v>
      </c>
      <c r="F42" s="256" t="s">
        <v>27</v>
      </c>
      <c r="G42" s="256" t="s">
        <v>27</v>
      </c>
      <c r="H42" s="256" t="s">
        <v>27</v>
      </c>
      <c r="I42" s="256">
        <v>2.1476999999999999</v>
      </c>
      <c r="J42" s="257">
        <v>56.680000000000007</v>
      </c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</row>
  </sheetData>
  <mergeCells count="6">
    <mergeCell ref="A1:M2"/>
    <mergeCell ref="H5:J5"/>
    <mergeCell ref="I26:J26"/>
    <mergeCell ref="I27:J27"/>
    <mergeCell ref="B26:D27"/>
    <mergeCell ref="E26:G27"/>
  </mergeCell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19</vt:i4>
      </vt:variant>
    </vt:vector>
  </HeadingPairs>
  <TitlesOfParts>
    <vt:vector size="19" baseType="lpstr">
      <vt:lpstr>ZoznamT</vt:lpstr>
      <vt:lpstr>T_1_2</vt:lpstr>
      <vt:lpstr>T_3_4</vt:lpstr>
      <vt:lpstr>T_5_6</vt:lpstr>
      <vt:lpstr>T_7_8</vt:lpstr>
      <vt:lpstr>T_9_10</vt:lpstr>
      <vt:lpstr>T_11_12</vt:lpstr>
      <vt:lpstr>T_13_14</vt:lpstr>
      <vt:lpstr>T_15_16</vt:lpstr>
      <vt:lpstr>T_17_18</vt:lpstr>
      <vt:lpstr>T_19_20</vt:lpstr>
      <vt:lpstr>T_21_22</vt:lpstr>
      <vt:lpstr>T_23_24</vt:lpstr>
      <vt:lpstr>T_25_26</vt:lpstr>
      <vt:lpstr>T_27_28</vt:lpstr>
      <vt:lpstr>T_29_30</vt:lpstr>
      <vt:lpstr>T31_32</vt:lpstr>
      <vt:lpstr>T_33_34</vt:lpstr>
      <vt:lpstr>T_35_36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Babincová Zdenka</dc:creator>
  <cp:lastModifiedBy>Babincová Zdenka</cp:lastModifiedBy>
  <cp:lastPrinted>2025-04-10T06:13:21Z</cp:lastPrinted>
  <dcterms:created xsi:type="dcterms:W3CDTF">2021-03-16T12:35:47Z</dcterms:created>
  <dcterms:modified xsi:type="dcterms:W3CDTF">2025-04-17T09:42:20Z</dcterms:modified>
</cp:coreProperties>
</file>